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EngineersEstimate\ODOT General Summary &amp; Sub-summary Sheets\"/>
    </mc:Choice>
  </mc:AlternateContent>
  <xr:revisionPtr revIDLastSave="0" documentId="13_ncr:1_{4FE06D0D-6323-4137-B6FC-B04ACDDE13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81" i="1" l="1"/>
  <c r="W81" i="1"/>
  <c r="X81" i="1"/>
  <c r="Y81" i="1"/>
  <c r="Z81" i="1"/>
  <c r="AA81" i="1"/>
  <c r="AB81" i="1"/>
  <c r="AD10" i="1"/>
  <c r="AE10" i="1"/>
  <c r="AD11" i="1"/>
  <c r="AE11" i="1"/>
  <c r="AD23" i="1"/>
  <c r="AE23" i="1"/>
  <c r="AE125" i="1" l="1"/>
  <c r="AD110" i="1"/>
  <c r="AE86" i="1"/>
  <c r="AE87" i="1"/>
  <c r="AE99" i="1"/>
  <c r="AD86" i="1"/>
  <c r="AD87" i="1"/>
  <c r="AD99" i="1"/>
  <c r="AD125" i="1" s="1"/>
  <c r="R111" i="1"/>
  <c r="R103" i="1"/>
  <c r="R101" i="1"/>
  <c r="R77" i="1"/>
  <c r="R75" i="1"/>
  <c r="R70" i="1"/>
  <c r="R49" i="1"/>
  <c r="R51" i="1"/>
  <c r="R53" i="1"/>
  <c r="R55" i="1"/>
  <c r="R57" i="1"/>
  <c r="R59" i="1"/>
  <c r="R61" i="1"/>
  <c r="R63" i="1"/>
  <c r="R65" i="1"/>
  <c r="R67" i="1"/>
  <c r="R47" i="1"/>
  <c r="R28" i="1"/>
  <c r="R30" i="1"/>
  <c r="R32" i="1"/>
  <c r="R34" i="1"/>
  <c r="R36" i="1"/>
  <c r="R38" i="1"/>
  <c r="R40" i="1"/>
  <c r="R42" i="1"/>
  <c r="R44" i="1"/>
  <c r="R26" i="1"/>
  <c r="R24" i="1"/>
  <c r="P112" i="1"/>
  <c r="Q112" i="1"/>
  <c r="Q108" i="1"/>
  <c r="P108" i="1"/>
  <c r="Q106" i="1"/>
  <c r="P106" i="1"/>
  <c r="Q104" i="1"/>
  <c r="P104" i="1"/>
  <c r="P102" i="1"/>
  <c r="Q102" i="1"/>
  <c r="P78" i="1"/>
  <c r="Q78" i="1"/>
  <c r="P76" i="1"/>
  <c r="Q76" i="1"/>
  <c r="Q73" i="1" l="1"/>
  <c r="P73" i="1"/>
  <c r="P71" i="1"/>
  <c r="Q71" i="1"/>
  <c r="Q68" i="1"/>
  <c r="P68" i="1"/>
  <c r="P66" i="1"/>
  <c r="Q66" i="1"/>
  <c r="P64" i="1"/>
  <c r="Q64" i="1"/>
  <c r="Q62" i="1"/>
  <c r="P62" i="1"/>
  <c r="Q60" i="1"/>
  <c r="P60" i="1"/>
  <c r="Q58" i="1"/>
  <c r="P58" i="1"/>
  <c r="Q56" i="1"/>
  <c r="P56" i="1"/>
  <c r="Q54" i="1"/>
  <c r="P54" i="1"/>
  <c r="Q52" i="1"/>
  <c r="P52" i="1"/>
  <c r="Q50" i="1"/>
  <c r="P50" i="1"/>
  <c r="Q48" i="1"/>
  <c r="P48" i="1"/>
  <c r="P45" i="1"/>
  <c r="P43" i="1"/>
  <c r="P41" i="1"/>
  <c r="P39" i="1"/>
  <c r="P37" i="1"/>
  <c r="P35" i="1"/>
  <c r="Q45" i="1"/>
  <c r="Q43" i="1"/>
  <c r="Q41" i="1"/>
  <c r="Q39" i="1"/>
  <c r="Q37" i="1"/>
  <c r="Q35" i="1"/>
  <c r="Q33" i="1"/>
  <c r="P33" i="1"/>
  <c r="Q31" i="1"/>
  <c r="P31" i="1"/>
  <c r="Q29" i="1"/>
  <c r="P29" i="1"/>
  <c r="Q27" i="1"/>
  <c r="P27" i="1"/>
  <c r="Q25" i="1"/>
  <c r="P25" i="1"/>
  <c r="AC10" i="1"/>
  <c r="AC11" i="1"/>
  <c r="AC23" i="1"/>
  <c r="AC81" i="1" s="1"/>
  <c r="AC86" i="1"/>
  <c r="AC87" i="1"/>
  <c r="AC99" i="1"/>
  <c r="AC125" i="1" s="1"/>
  <c r="T108" i="1" l="1"/>
  <c r="K10" i="1"/>
  <c r="K11" i="1"/>
  <c r="AF210" i="1" l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AF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F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AF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F283" i="1" l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AF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AF222" i="1" l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AF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AF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AF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AF99" i="1"/>
  <c r="AF125" i="1" s="1"/>
  <c r="AB99" i="1"/>
  <c r="AB125" i="1" s="1"/>
  <c r="AA99" i="1"/>
  <c r="AA125" i="1" s="1"/>
  <c r="Z99" i="1"/>
  <c r="Z125" i="1" s="1"/>
  <c r="Y99" i="1"/>
  <c r="Y125" i="1" s="1"/>
  <c r="X99" i="1"/>
  <c r="X125" i="1" s="1"/>
  <c r="W99" i="1"/>
  <c r="W125" i="1" s="1"/>
  <c r="V99" i="1"/>
  <c r="V125" i="1" s="1"/>
  <c r="U99" i="1"/>
  <c r="U125" i="1" s="1"/>
  <c r="T99" i="1"/>
  <c r="T125" i="1" s="1"/>
  <c r="S99" i="1"/>
  <c r="S125" i="1" s="1"/>
  <c r="R99" i="1"/>
  <c r="R125" i="1" s="1"/>
  <c r="Q99" i="1"/>
  <c r="Q125" i="1" s="1"/>
  <c r="P99" i="1"/>
  <c r="P125" i="1" s="1"/>
  <c r="O99" i="1"/>
  <c r="O125" i="1" s="1"/>
  <c r="N99" i="1"/>
  <c r="N125" i="1" s="1"/>
  <c r="M99" i="1"/>
  <c r="M125" i="1" s="1"/>
  <c r="L99" i="1"/>
  <c r="L125" i="1" s="1"/>
  <c r="K99" i="1"/>
  <c r="K125" i="1" s="1"/>
  <c r="AF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L23" i="1" l="1"/>
  <c r="L81" i="1" s="1"/>
  <c r="M23" i="1"/>
  <c r="M81" i="1" s="1"/>
  <c r="N23" i="1"/>
  <c r="N81" i="1" s="1"/>
  <c r="O23" i="1"/>
  <c r="O81" i="1" s="1"/>
  <c r="P23" i="1"/>
  <c r="P81" i="1" s="1"/>
  <c r="Q23" i="1"/>
  <c r="Q81" i="1" s="1"/>
  <c r="R23" i="1"/>
  <c r="R81" i="1" s="1"/>
  <c r="S23" i="1"/>
  <c r="S81" i="1" s="1"/>
  <c r="T23" i="1"/>
  <c r="T81" i="1" s="1"/>
  <c r="U23" i="1"/>
  <c r="U81" i="1" s="1"/>
  <c r="V23" i="1"/>
  <c r="W23" i="1"/>
  <c r="X23" i="1"/>
  <c r="Y23" i="1"/>
  <c r="Z23" i="1"/>
  <c r="AA23" i="1"/>
  <c r="AB23" i="1"/>
  <c r="AF23" i="1"/>
  <c r="AF81" i="1" s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F10" i="1"/>
  <c r="K23" i="1"/>
  <c r="K81" i="1" s="1"/>
  <c r="D7" i="1" l="1"/>
  <c r="D83" i="1" l="1"/>
  <c r="D127" i="1" s="1"/>
  <c r="D206" i="1" s="1"/>
</calcChain>
</file>

<file path=xl/sharedStrings.xml><?xml version="1.0" encoding="utf-8"?>
<sst xmlns="http://schemas.openxmlformats.org/spreadsheetml/2006/main" count="429" uniqueCount="151">
  <si>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</si>
  <si>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</si>
  <si>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</si>
  <si>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</si>
  <si>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</si>
  <si>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</si>
  <si>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</si>
  <si>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</si>
  <si>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</si>
  <si>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</si>
  <si>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</si>
  <si>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</si>
  <si>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</si>
  <si>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</si>
  <si>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</si>
  <si>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</si>
  <si>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</si>
  <si>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</si>
  <si>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</si>
  <si>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</si>
  <si>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ROADWAY</t>
  </si>
  <si>
    <t>1A-2</t>
  </si>
  <si>
    <t>LT</t>
  </si>
  <si>
    <t>PBx1</t>
  </si>
  <si>
    <t>C-10</t>
  </si>
  <si>
    <t>PBx3</t>
  </si>
  <si>
    <t>C-11</t>
  </si>
  <si>
    <t>C-12</t>
  </si>
  <si>
    <t>C-13</t>
  </si>
  <si>
    <t>C-14</t>
  </si>
  <si>
    <t>C-15</t>
  </si>
  <si>
    <t>C-16</t>
  </si>
  <si>
    <t>C-17</t>
  </si>
  <si>
    <t>RT</t>
  </si>
  <si>
    <t>C-1</t>
  </si>
  <si>
    <t>C-3</t>
  </si>
  <si>
    <t>PBx2</t>
  </si>
  <si>
    <t>C-4</t>
  </si>
  <si>
    <t>C-5</t>
  </si>
  <si>
    <t>C-6</t>
  </si>
  <si>
    <t>C-7</t>
  </si>
  <si>
    <t>C-8</t>
  </si>
  <si>
    <t>C-9</t>
  </si>
  <si>
    <t>C-19</t>
  </si>
  <si>
    <t>C-20</t>
  </si>
  <si>
    <t>C-21</t>
  </si>
  <si>
    <t>C-22</t>
  </si>
  <si>
    <t>RT, LT</t>
  </si>
  <si>
    <t>C-18</t>
  </si>
  <si>
    <t>PS-1</t>
  </si>
  <si>
    <t>C-23</t>
  </si>
  <si>
    <t>C-24</t>
  </si>
  <si>
    <t>C-25</t>
  </si>
  <si>
    <t>1A-4</t>
  </si>
  <si>
    <t>1A-6</t>
  </si>
  <si>
    <t>1A-8</t>
  </si>
  <si>
    <t>1A-10</t>
  </si>
  <si>
    <t>1A-12</t>
  </si>
  <si>
    <t>1A-14</t>
  </si>
  <si>
    <t>1C-16</t>
  </si>
  <si>
    <t>1C-18</t>
  </si>
  <si>
    <t>1C-20</t>
  </si>
  <si>
    <t>1C-22</t>
  </si>
  <si>
    <t>1C-24</t>
  </si>
  <si>
    <t>1B-1</t>
  </si>
  <si>
    <t>1B-3</t>
  </si>
  <si>
    <t>1B-5</t>
  </si>
  <si>
    <t>1B-7</t>
  </si>
  <si>
    <t>1B-9</t>
  </si>
  <si>
    <t>1B-11</t>
  </si>
  <si>
    <t>1B-13</t>
  </si>
  <si>
    <t>C-2</t>
  </si>
  <si>
    <t>1D-15</t>
  </si>
  <si>
    <t>1D-17</t>
  </si>
  <si>
    <t>1D-19</t>
  </si>
  <si>
    <t>1D-21</t>
  </si>
  <si>
    <t>1D-23</t>
  </si>
  <si>
    <t>1D-25</t>
  </si>
  <si>
    <t>1D-27</t>
  </si>
  <si>
    <t>C-30</t>
  </si>
  <si>
    <t>C-29</t>
  </si>
  <si>
    <t>C-28</t>
  </si>
  <si>
    <t>1C-28</t>
  </si>
  <si>
    <t>C-27</t>
  </si>
  <si>
    <t>1C-26</t>
  </si>
  <si>
    <t>C-26</t>
  </si>
  <si>
    <t>C-31</t>
  </si>
  <si>
    <t>C-32</t>
  </si>
  <si>
    <t>C-33</t>
  </si>
  <si>
    <t>625e00451</t>
  </si>
  <si>
    <t>625e00460</t>
  </si>
  <si>
    <t>625e00480</t>
  </si>
  <si>
    <t>625e10481</t>
  </si>
  <si>
    <t>625e23304</t>
  </si>
  <si>
    <t>625e25408</t>
  </si>
  <si>
    <t>625e25504</t>
  </si>
  <si>
    <t>625e27551</t>
  </si>
  <si>
    <t>625e29000</t>
  </si>
  <si>
    <t>625e30520</t>
  </si>
  <si>
    <t>625e30530</t>
  </si>
  <si>
    <t>625e32000</t>
  </si>
  <si>
    <t>625E34001</t>
  </si>
  <si>
    <t>S. MAIN STREET</t>
  </si>
  <si>
    <t>625e23000</t>
  </si>
  <si>
    <t>625e25909</t>
  </si>
  <si>
    <t>, 4"</t>
  </si>
  <si>
    <t>, SOLID-STATE (LED), ACORN STYLE, REFRACTIVE GLASS, 4000K</t>
  </si>
  <si>
    <t>632e69950</t>
  </si>
  <si>
    <t>3/0 AWG., 600 VOLTS</t>
  </si>
  <si>
    <t>19+01.78</t>
  </si>
  <si>
    <t>20+42.08</t>
  </si>
  <si>
    <t>21+71.03</t>
  </si>
  <si>
    <t>23+21.90</t>
  </si>
  <si>
    <t>24+63.29</t>
  </si>
  <si>
    <t>25+99.21</t>
  </si>
  <si>
    <t>27+65.57</t>
  </si>
  <si>
    <t>29+04.44</t>
  </si>
  <si>
    <t>30+73+65</t>
  </si>
  <si>
    <t>32+31.88</t>
  </si>
  <si>
    <t>33+38.31</t>
  </si>
  <si>
    <t>19+00.11</t>
  </si>
  <si>
    <t>20+47.95</t>
  </si>
  <si>
    <t>21+71.96</t>
  </si>
  <si>
    <t>23+13.54</t>
  </si>
  <si>
    <t>24+60.05</t>
  </si>
  <si>
    <t>26+05.34</t>
  </si>
  <si>
    <t>27+59.19</t>
  </si>
  <si>
    <t>29+07.72</t>
  </si>
  <si>
    <t>30+73.65</t>
  </si>
  <si>
    <t>32+32.84</t>
  </si>
  <si>
    <t>33+41.32</t>
  </si>
  <si>
    <t>34+85.96</t>
  </si>
  <si>
    <t>34+43.84</t>
  </si>
  <si>
    <t>37+89.57</t>
  </si>
  <si>
    <t>36+26.96</t>
  </si>
  <si>
    <t>37+98.95</t>
  </si>
  <si>
    <t>37+93+96</t>
  </si>
  <si>
    <t>36+24.74</t>
  </si>
  <si>
    <t>36+23.24</t>
  </si>
  <si>
    <t>34+43.86</t>
  </si>
  <si>
    <t>34+76.14</t>
  </si>
  <si>
    <t>34+85.16</t>
  </si>
  <si>
    <t>34+61.66</t>
  </si>
  <si>
    <t>625e25604</t>
  </si>
  <si>
    <t>625E36010</t>
  </si>
  <si>
    <t>625e23410</t>
  </si>
  <si>
    <t>625e14000</t>
  </si>
  <si>
    <t>81, 82</t>
  </si>
  <si>
    <t>82, 83</t>
  </si>
  <si>
    <t>633e67100</t>
  </si>
  <si>
    <t>633e67200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</si>
</sst>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11" fontId="0" fillId="0" borderId="0" xfId="0" applyNumberFormat="1"/>
    <xf numFmtId="0" fontId="4" fillId="0" borderId="16" xfId="0" applyFont="1" applyFill="1" applyBorder="1" applyAlignment="1" applyProtection="1">
      <alignment horizontal="center" vertical="center"/>
      <protection locked="0"/>
    </xf>
    <xf numFmtId="165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28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80</xdr:row>
      <xdr:rowOff>0</xdr:rowOff>
    </xdr:from>
    <xdr:to>
      <xdr:col>32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20215412" y="127074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81</xdr:row>
      <xdr:rowOff>0</xdr:rowOff>
    </xdr:from>
    <xdr:to>
      <xdr:col>32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215412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81</xdr:row>
      <xdr:rowOff>0</xdr:rowOff>
    </xdr:from>
    <xdr:to>
      <xdr:col>45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7818043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81</xdr:row>
      <xdr:rowOff>0</xdr:rowOff>
    </xdr:from>
    <xdr:to>
      <xdr:col>44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7117675" y="1286435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Download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G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G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G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G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G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G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G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G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G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G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G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G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G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G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G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G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G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G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G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G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G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G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G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G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G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G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G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G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G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G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G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G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G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G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G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G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G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G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G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G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G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G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G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G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G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G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G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G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G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G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G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G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G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G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G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G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G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G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G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G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G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G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G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G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G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G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G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G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G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G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G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G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G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G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G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G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G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G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G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G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G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G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G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G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G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G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G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G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G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G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G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G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G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G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G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G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G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G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G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G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 t="str">
            <v>ADD SUPPLEMENTAL OR PARCEL NO.</v>
          </cell>
          <cell r="G178">
            <v>1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G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G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G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G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G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G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G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G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G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G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G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G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G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G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G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G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G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G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G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G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G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G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G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G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G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G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G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G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 t="str">
            <v>SPECIFY DIAMETER</v>
          </cell>
          <cell r="G208">
            <v>1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G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G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G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G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G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G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G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G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G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G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G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G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G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G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G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G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G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G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G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G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G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G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G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G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G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G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G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G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G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 t="str">
            <v>DESIGN BUILD PROJECTS ONLY</v>
          </cell>
          <cell r="G247">
            <v>0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 t="str">
            <v>DESIGN BUILD PROJECTS ONLY</v>
          </cell>
          <cell r="G248">
            <v>0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 t="str">
            <v>DESIGN BUILD PROJECTS ONLY</v>
          </cell>
          <cell r="G249">
            <v>0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 t="str">
            <v>DESIGN BUILD PROJECTS ONLY</v>
          </cell>
          <cell r="G250">
            <v>0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G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G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G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G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G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G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G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G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G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G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G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G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G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G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G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G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G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G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G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G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G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G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G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G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G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G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G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G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G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G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G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G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G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G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G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G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G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G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G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G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G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G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G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G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G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G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G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G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G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G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G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G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G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G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G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G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G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G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G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G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 t="str">
            <v>ADD SUPPLEMENTAL DESCRIPTION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 t="str">
            <v>ADD SUPPLEMENTAL DESCRIPTION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 t="str">
            <v>ADD SUPPLEMENTAL DESCRIPTION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 t="str">
            <v>DESIGN BUILD PROJECTS ONLY</v>
          </cell>
          <cell r="G320">
            <v>0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G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G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G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G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G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G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G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G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G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G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G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G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G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G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G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G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G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G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G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G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G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G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G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G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G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 t="str">
            <v>SPECIFY THICKNESS</v>
          </cell>
          <cell r="G346">
            <v>1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G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G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G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G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G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G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G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G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G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G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G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G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G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G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G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G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G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G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G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G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G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G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 t="str">
            <v>CHECK UNIT OF MEASURE</v>
          </cell>
          <cell r="G412">
            <v>0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 t="str">
            <v>CHECK UNIT OF MEASURE</v>
          </cell>
          <cell r="G413">
            <v>0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 t="str">
            <v>CHECK UNIT OF MEASURE</v>
          </cell>
          <cell r="G414">
            <v>0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 t="str">
            <v>SPECIFY DEPTH</v>
          </cell>
          <cell r="G418">
            <v>1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 t="str">
            <v>SPECIFY DEPTH</v>
          </cell>
          <cell r="G419">
            <v>1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 t="str">
            <v>SPECIFY DEPTH</v>
          </cell>
          <cell r="G420">
            <v>1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 t="str">
            <v>SPECIFY DEPTH</v>
          </cell>
          <cell r="G421">
            <v>1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G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G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G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G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G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G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G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G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 t="str">
            <v>ADD SUPPLEMENTAL DESCRIPTION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G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G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G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G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G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G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G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G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G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G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G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G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G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 t="str">
            <v>DESIGN BUILD PROJECTS ONLY</v>
          </cell>
          <cell r="G445">
            <v>0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G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G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G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G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G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G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G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 t="str">
            <v>SPECIFY BINDER TYPE</v>
          </cell>
          <cell r="G454">
            <v>1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G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G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G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G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G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G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G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G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G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G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G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G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G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G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G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G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G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G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G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G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G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G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G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G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G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G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G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G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G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G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G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G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G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G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 t="str">
            <v>ADD SUPPLEMENTAL DESCRIPTION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G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G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G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 t="str">
            <v>DESIGN BUILD PROJECTS ONLY</v>
          </cell>
          <cell r="G493">
            <v>0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G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G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G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G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G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G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 t="str">
            <v>ADD SUPPLEMENTAL DESCRIPTION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G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G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G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G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 t="str">
            <v>ADD SUPPLEMENTAL DESCRIPTION</v>
          </cell>
          <cell r="G505">
            <v>1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 t="str">
            <v>ADD SUPPLEMENTAL DESCRIPTION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 t="str">
            <v>ADD SUPPLEMENTAL DESCRIPTION</v>
          </cell>
          <cell r="G507">
            <v>1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 t="str">
            <v>CHECK UNIT OF MEASURE</v>
          </cell>
          <cell r="G508">
            <v>0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 t="str">
            <v>CHECK UNIT OF MEASURE</v>
          </cell>
          <cell r="G510">
            <v>0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 t="str">
            <v>CHECK UNIT OF MEASURE</v>
          </cell>
          <cell r="G512">
            <v>0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 t="str">
            <v>CHECK UNIT OF MEASURE</v>
          </cell>
          <cell r="G513">
            <v>0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 t="str">
            <v>CHECK UNIT OF MEASURE</v>
          </cell>
          <cell r="G514">
            <v>0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 t="str">
            <v>CHECK UNIT OF MEASURE</v>
          </cell>
          <cell r="G517">
            <v>0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 t="str">
            <v>CHECK UNIT OF MEASURE</v>
          </cell>
          <cell r="G518">
            <v>0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 t="str">
            <v>CHECK UNIT OF MEASURE</v>
          </cell>
          <cell r="G520">
            <v>0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G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G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G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G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G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G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G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G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G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G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G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G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G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G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G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G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G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G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G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G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G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G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G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G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G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G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G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G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G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G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G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G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G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G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G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G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G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G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G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G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G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G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G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G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G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G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G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G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G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G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G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G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 t="str">
            <v>ADD SUPPLEMENTAL DESCRIPTION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G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G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G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G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 t="str">
            <v>ADD SUPPLEMENTAL DESCRIPTION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 t="str">
            <v>DESIGN BUILD PROJECTS ONLY</v>
          </cell>
          <cell r="G637">
            <v>0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G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G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G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G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G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G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G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G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G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G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G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G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G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G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G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G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G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G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G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G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G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G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G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G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G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G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G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G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G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G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G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G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G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G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G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G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G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G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G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G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G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G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G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G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 t="str">
            <v>ADD SUPPLEMENTAL DESCRIPTION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G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G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G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G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G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G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G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G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G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G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G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G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G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G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G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G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G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G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G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G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G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G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G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G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G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G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G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G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G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G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G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G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G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G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G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G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G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G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G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G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G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G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G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G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G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G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G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G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G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G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G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G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G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G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G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G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G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G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G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G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G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G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G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G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G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G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G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G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G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G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G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G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G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G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G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G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G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G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G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G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G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G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G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 t="str">
            <v>ADD SUPPLEMENTAL DESCRIPTION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G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G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G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G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G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G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G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G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 t="str">
            <v>CHECK UNIT OF MEASURE</v>
          </cell>
          <cell r="G777">
            <v>0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 t="str">
            <v>CHECK UNIT OF MEASURE</v>
          </cell>
          <cell r="G778">
            <v>0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 t="str">
            <v>CHECK UNIT OF MEASURE</v>
          </cell>
          <cell r="G779">
            <v>0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 t="str">
            <v>CHECK UNIT OF MEASURE</v>
          </cell>
          <cell r="G780">
            <v>0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 t="str">
            <v>CHECK UNIT OF MEASURE</v>
          </cell>
          <cell r="G781">
            <v>0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 t="str">
            <v>CHECK UNIT OF MEASURE</v>
          </cell>
          <cell r="G782">
            <v>0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 t="str">
            <v>CHECK UNIT OF MEASURE</v>
          </cell>
          <cell r="G783">
            <v>0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 t="str">
            <v>CHECK UNIT OF MEASURE</v>
          </cell>
          <cell r="G784">
            <v>0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 t="str">
            <v>CHECK UNIT OF MEASURE</v>
          </cell>
          <cell r="G785">
            <v>0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 t="str">
            <v>CHECK UNIT OF MEASURE</v>
          </cell>
          <cell r="G786">
            <v>0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 t="str">
            <v>CHECK UNIT OF MEASURE</v>
          </cell>
          <cell r="G787">
            <v>0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 t="str">
            <v>CHECK UNIT OF MEASURE</v>
          </cell>
          <cell r="G789">
            <v>0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 t="str">
            <v>CHECK UNIT OF MEASURE</v>
          </cell>
          <cell r="G790">
            <v>0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 t="str">
            <v>CHECK UNIT OF MEASURE</v>
          </cell>
          <cell r="G791">
            <v>0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G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G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G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G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G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 t="str">
            <v>ADD SUPPLEMENTAL DESCRIPTION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 t="str">
            <v>SPECIFY MIN. SECTION MODULUS</v>
          </cell>
          <cell r="G798">
            <v>1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G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G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G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G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G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G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G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G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G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G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G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G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G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G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G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G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G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G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G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G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G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G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G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G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G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G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G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G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G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G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G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G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G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G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G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G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G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G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G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G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G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G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G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G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G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G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G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G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G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G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G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G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G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G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G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G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G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G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 t="str">
            <v>ADD SUPPLEMENTAL DESCRIPTION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G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G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G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G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G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G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G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G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G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G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G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G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G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G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G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G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G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G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G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G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G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G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G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G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G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G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G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G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 t="str">
            <v>BEAMS OR GIRDERS</v>
          </cell>
          <cell r="G891">
            <v>0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 t="str">
            <v>BEAMS OR GIRDERS</v>
          </cell>
          <cell r="G892">
            <v>0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 t="str">
            <v>BEAMS OR GIRDERS</v>
          </cell>
          <cell r="G893">
            <v>0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 t="str">
            <v>BEAMS OR GIRDERS</v>
          </cell>
          <cell r="G894">
            <v>0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 t="str">
            <v>COMP SLAB ON PRECAST BOX BEAM</v>
          </cell>
          <cell r="G895">
            <v>0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 t="str">
            <v>COMP SLAB ON PRECAST BOX BEAM</v>
          </cell>
          <cell r="G896">
            <v>0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 t="str">
            <v>COMP SLAB ON PRECAST BOX BEAM</v>
          </cell>
          <cell r="G897">
            <v>0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COMP SLAB ON PRECAST BOX BEAM</v>
          </cell>
          <cell r="G898">
            <v>0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 t="str">
            <v>CONTINUOUS CONCRETE SLAB</v>
          </cell>
          <cell r="G899">
            <v>0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 t="str">
            <v>CONTINUOUS CONCRETE SLAB</v>
          </cell>
          <cell r="G900">
            <v>0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 t="str">
            <v>CONTINUOUS CONCRETE SLAB</v>
          </cell>
          <cell r="G901">
            <v>0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 t="str">
            <v>CONTINUOUS CONCRETE SLAB</v>
          </cell>
          <cell r="G902">
            <v>0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 t="str">
            <v>CONT. CONC SLAB INCL PIER CAPS</v>
          </cell>
          <cell r="G903">
            <v>0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 t="str">
            <v>CONT. CONC SLAB INCL PIER CAPS</v>
          </cell>
          <cell r="G904">
            <v>0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 t="str">
            <v>CONT. CONC SLAB INCL PIER CAPS</v>
          </cell>
          <cell r="G905">
            <v>0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 t="str">
            <v>CONT. CONC SLAB INCL PIER CAPS</v>
          </cell>
          <cell r="G906">
            <v>0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 t="str">
            <v>SINGLE SPAN CONCRETE SLAB</v>
          </cell>
          <cell r="G907">
            <v>0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 t="str">
            <v>SINGLE SPAN CONCRETE SLAB</v>
          </cell>
          <cell r="G908">
            <v>0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 t="str">
            <v>SINGLE SPAN CONCRETE SLAB</v>
          </cell>
          <cell r="G909">
            <v>0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 t="str">
            <v>SINGLE SPAN CONCRETE SLAB</v>
          </cell>
          <cell r="G910">
            <v>0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 t="str">
            <v>DIAPHRAGMS FOR CONC I-BEAMS</v>
          </cell>
          <cell r="G911">
            <v>0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 t="str">
            <v>DIAPHRAGMS FOR CONC I-BEAMS</v>
          </cell>
          <cell r="G912">
            <v>0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 t="str">
            <v>DIAPHRAGMS FOR CONC I-BEAMS</v>
          </cell>
          <cell r="G913">
            <v>0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 t="str">
            <v>DIAPHRAGMS FOR CONC I-BEAMS</v>
          </cell>
          <cell r="G914">
            <v>0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G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G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 t="str">
            <v>REPAIR OR RECONSTRUCTION</v>
          </cell>
          <cell r="G917">
            <v>0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 t="str">
            <v>REPAIR OR RECONSTRUCTION</v>
          </cell>
          <cell r="G918">
            <v>0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 t="str">
            <v>REPAIR OR RECONSTRUCTION</v>
          </cell>
          <cell r="G919">
            <v>0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 t="str">
            <v>REPAIR OR RECONSTRUCTION</v>
          </cell>
          <cell r="G920">
            <v>0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G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G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G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G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G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G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G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G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 t="str">
            <v>CHECK UNIT OF MEASURE</v>
          </cell>
          <cell r="G929">
            <v>0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 t="str">
            <v>CHECK UNIT OF MEASURE</v>
          </cell>
          <cell r="G931">
            <v>0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 t="str">
            <v>CHECK UNIT OF MEASURE</v>
          </cell>
          <cell r="G933">
            <v>0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 t="str">
            <v>CHECK UNIT OF MEASURE</v>
          </cell>
          <cell r="G934">
            <v>0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 t="str">
            <v>CHECK UNIT OF MEASURE</v>
          </cell>
          <cell r="G935">
            <v>0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 t="str">
            <v>CHECK UNIT OF MEASURE</v>
          </cell>
          <cell r="G936">
            <v>0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 t="str">
            <v>CHECK UNIT OF MEASURE</v>
          </cell>
          <cell r="G937">
            <v>0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 t="str">
            <v>CHECK UNIT OF MEASURE</v>
          </cell>
          <cell r="G938">
            <v>0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 t="str">
            <v>CHECK UNIT OF MEASURE</v>
          </cell>
          <cell r="G939">
            <v>0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 t="str">
            <v>CHECK UNIT OF MEASURE</v>
          </cell>
          <cell r="G940">
            <v>0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G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G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G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G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 t="str">
            <v>WALLS</v>
          </cell>
          <cell r="G945">
            <v>0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 t="str">
            <v>WALLS</v>
          </cell>
          <cell r="G946">
            <v>0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 t="str">
            <v>WALLS</v>
          </cell>
          <cell r="G947">
            <v>0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 t="str">
            <v>WALLS</v>
          </cell>
          <cell r="G948">
            <v>0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 t="str">
            <v>CAP AND COLUMN</v>
          </cell>
          <cell r="G949">
            <v>0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 t="str">
            <v>CAP AND COLUMN</v>
          </cell>
          <cell r="G950">
            <v>0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 t="str">
            <v>CAP AND COLUMN</v>
          </cell>
          <cell r="G951">
            <v>0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 t="str">
            <v>CAP AND COLUMN</v>
          </cell>
          <cell r="G952">
            <v>0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 t="str">
            <v>COLUMNS</v>
          </cell>
          <cell r="G953">
            <v>0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 t="str">
            <v>COLUMNS</v>
          </cell>
          <cell r="G954">
            <v>0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 t="str">
            <v>T TYPE</v>
          </cell>
          <cell r="G955">
            <v>0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 t="str">
            <v>T TYPE</v>
          </cell>
          <cell r="G956">
            <v>0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 t="str">
            <v>T TYPE</v>
          </cell>
          <cell r="G957">
            <v>0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 t="str">
            <v>T TYPE</v>
          </cell>
          <cell r="G958">
            <v>0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G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G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G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G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 t="str">
            <v>REPAIR OR RECONSTRUCTION</v>
          </cell>
          <cell r="G963">
            <v>0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 t="str">
            <v>REPAIR OR RECONSTRUCTION</v>
          </cell>
          <cell r="G964">
            <v>0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 t="str">
            <v>REPAIR OR RECONSTRUCTION</v>
          </cell>
          <cell r="G965">
            <v>0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 t="str">
            <v>REPAIR OR RECONSTRUCTION</v>
          </cell>
          <cell r="G966">
            <v>0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G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G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G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G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G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G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G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G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G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G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G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G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G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G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G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G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G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G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G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G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G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G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 t="str">
            <v>REPAIR OR RECONSTRUCTION</v>
          </cell>
          <cell r="G989">
            <v>0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 t="str">
            <v>REPAIR OR RECONSTRUCTION</v>
          </cell>
          <cell r="G991">
            <v>0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 t="str">
            <v>REPAIR OR RECONSTRUCTION</v>
          </cell>
          <cell r="G992">
            <v>0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G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G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G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G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 t="str">
            <v>CHECK UNIT OF MEASURE</v>
          </cell>
          <cell r="G997">
            <v>0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 t="str">
            <v>CHECK UNIT OF MEASURE</v>
          </cell>
          <cell r="G999">
            <v>0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G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G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G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G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G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G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G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G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G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G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G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G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G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G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G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G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G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G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G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G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G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G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G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G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G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G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G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G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G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 t="str">
            <v>ADD SUPPLEMENTAL DESCRIPTION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 t="str">
            <v>ADD SUPPLEMENTAL DESCRIPTION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G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 t="str">
            <v>PERMANENT GRAFFITI PROTECTION</v>
          </cell>
          <cell r="G1045">
            <v>0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G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G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G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G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G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G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G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G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G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G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G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 t="str">
            <v>CHECK UNIT OF MEASURE</v>
          </cell>
          <cell r="G1067">
            <v>0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 t="str">
            <v>CHECK UNIT OF MEASURE</v>
          </cell>
          <cell r="G1069">
            <v>0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 t="str">
            <v>CHECK UNIT OF MEASURE</v>
          </cell>
          <cell r="G1071">
            <v>0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 t="str">
            <v>CHECK UNIT OF MEASURE</v>
          </cell>
          <cell r="G1072">
            <v>0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 t="str">
            <v>CHECK UNIT OF MEASURE</v>
          </cell>
          <cell r="G1073">
            <v>0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G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G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 t="str">
            <v>ADD SUPPLEMENTAL DESCRIPTION</v>
          </cell>
          <cell r="G1076">
            <v>1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 t="str">
            <v>ADD SUPPLEMENTAL DESCRIPTION</v>
          </cell>
          <cell r="G1077">
            <v>1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 t="str">
            <v>ADD SUPPLEMENTAL DESCRIPTION</v>
          </cell>
          <cell r="G1078">
            <v>1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 t="str">
            <v>ADD SUPPLEMENTAL DESCRIPTION</v>
          </cell>
          <cell r="G1079">
            <v>1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G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G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G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G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G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G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G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G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G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G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G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 t="str">
            <v>DESIGN BUILD PROJECTS ONLY</v>
          </cell>
          <cell r="G1094">
            <v>0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 t="str">
            <v>CHECK UNIT OF MEASURE</v>
          </cell>
          <cell r="G1095">
            <v>0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 t="str">
            <v>CHECK UNIT OF MEASURE</v>
          </cell>
          <cell r="G1096">
            <v>0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 t="str">
            <v>CHECK UNIT OF MEASURE</v>
          </cell>
          <cell r="G1097">
            <v>0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 t="str">
            <v>CHECK UNIT OF MEASURE</v>
          </cell>
          <cell r="G1098">
            <v>0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 t="str">
            <v>CHECK UNIT OF MEASURE</v>
          </cell>
          <cell r="G1099">
            <v>0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 t="str">
            <v>CHECK UNIT OF MEASURE</v>
          </cell>
          <cell r="G1100">
            <v>0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 t="str">
            <v>CHECK UNIT OF MEASURE</v>
          </cell>
          <cell r="G1101">
            <v>0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 t="str">
            <v>CHECK UNIT OF MEASURE</v>
          </cell>
          <cell r="G1102">
            <v>0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 t="str">
            <v>CHECK UNIT OF MEASURE</v>
          </cell>
          <cell r="G1103">
            <v>0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 t="str">
            <v>CHECK UNIT OF MEASURE</v>
          </cell>
          <cell r="G1104">
            <v>0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 t="str">
            <v>CHECK UNIT OF MEASURE</v>
          </cell>
          <cell r="G1105">
            <v>0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 t="str">
            <v>CHECK UNIT OF MEASURE</v>
          </cell>
          <cell r="G1107">
            <v>0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 t="str">
            <v>CHECK UNIT OF MEASURE</v>
          </cell>
          <cell r="G1109">
            <v>0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 t="str">
            <v>CHECK UNIT OF MEASURE</v>
          </cell>
          <cell r="G1111">
            <v>0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 t="str">
            <v>CHECK UNIT OF MEASURE</v>
          </cell>
          <cell r="G1112">
            <v>0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 t="str">
            <v>CHECK UNIT OF MEASURE</v>
          </cell>
          <cell r="G1113">
            <v>0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 t="str">
            <v>CHECK UNIT OF MEASURE</v>
          </cell>
          <cell r="G1114">
            <v>0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 t="str">
            <v>CHECK UNIT OF MEASURE</v>
          </cell>
          <cell r="G1115">
            <v>0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 t="str">
            <v>CHECK UNIT OF MEASURE</v>
          </cell>
          <cell r="G1117">
            <v>0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 t="str">
            <v>CHECK UNIT OF MEASURE</v>
          </cell>
          <cell r="G1119">
            <v>0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 t="str">
            <v>CHECK UNIT OF MEASURE</v>
          </cell>
          <cell r="G1121">
            <v>0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G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G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G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G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G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G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G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G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G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G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G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G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G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G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G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G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G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G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G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G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G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G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G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G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G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G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G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G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G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G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G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G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G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G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G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G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G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G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G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G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G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 t="str">
            <v>ADD SUPPLEMENTAL DESCRIPTION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 t="str">
            <v>ADD SUPPLEMENTAL DESCRIPTION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G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G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G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G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G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G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 t="str">
            <v>DESIGN BUILD PROJECTS ONLY</v>
          </cell>
          <cell r="G1179">
            <v>0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 t="str">
            <v>SPECIFY BEAM LENGTH</v>
          </cell>
          <cell r="G1180">
            <v>1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 t="str">
            <v>SPECIFY BEAM LENGTH</v>
          </cell>
          <cell r="G1181">
            <v>1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 t="str">
            <v>SPECIFY BEAM LENGTH</v>
          </cell>
          <cell r="G1183">
            <v>1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 t="str">
            <v>SPECIFY BEAM LENGTH</v>
          </cell>
          <cell r="G1185">
            <v>1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 t="str">
            <v>SPECIFY BEAM LENGTH</v>
          </cell>
          <cell r="G1187">
            <v>1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 t="str">
            <v>SPECIFY BEAM LENGTH</v>
          </cell>
          <cell r="G1188">
            <v>1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 t="str">
            <v>SPECIFY BEAM LENGTH</v>
          </cell>
          <cell r="G1190">
            <v>1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 t="str">
            <v>SPECIFY BEAM LENGTH</v>
          </cell>
          <cell r="G1192">
            <v>1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 t="str">
            <v>SPECIFY BEAM LENGTH</v>
          </cell>
          <cell r="G1194">
            <v>1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 t="str">
            <v>SPECIFY BEAM LENGTH</v>
          </cell>
          <cell r="G1196">
            <v>1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 t="str">
            <v>SPECIFY BEAM LENGTH</v>
          </cell>
          <cell r="G1198">
            <v>1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 t="str">
            <v>SPECIFY BEAM LENGTH</v>
          </cell>
          <cell r="G1199">
            <v>1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 t="str">
            <v>SPECIFY BEAM LENGTH</v>
          </cell>
          <cell r="G1201">
            <v>1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 t="str">
            <v>SPECIFY BEAM LENGTH</v>
          </cell>
          <cell r="G1203">
            <v>1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 t="str">
            <v>SPECIFY BEAM LENGTH</v>
          </cell>
          <cell r="G1204">
            <v>1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 t="str">
            <v>SPECIFY BEAM LENGTH</v>
          </cell>
          <cell r="G1205">
            <v>1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 t="str">
            <v>SPECIFY BEAM LENGTH</v>
          </cell>
          <cell r="G1207">
            <v>1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 t="str">
            <v>SPECIFY BEAM LENGTH</v>
          </cell>
          <cell r="G1209">
            <v>1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 t="str">
            <v>SPECIFY BEAM LENGTH</v>
          </cell>
          <cell r="G1211">
            <v>1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 t="str">
            <v>SPECIFY BEAM LENGTH</v>
          </cell>
          <cell r="G1213">
            <v>1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 t="str">
            <v>SPECIFY BEAM LENGTH</v>
          </cell>
          <cell r="G1215">
            <v>1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 t="str">
            <v>SPECIFY BEAM LENGTH</v>
          </cell>
          <cell r="G1217">
            <v>1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 t="str">
            <v>SPECIFY BEAM LENGTH</v>
          </cell>
          <cell r="G1219">
            <v>1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 t="str">
            <v>SPECIFY BEAM LENGTH</v>
          </cell>
          <cell r="G1221">
            <v>1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 t="str">
            <v>SPECIFY BEAM LENGTH</v>
          </cell>
          <cell r="G1223">
            <v>1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 t="str">
            <v>SPECIFY BEAM LENGTH</v>
          </cell>
          <cell r="G1224">
            <v>1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 t="str">
            <v>SPECIFY BEAM LENGTH</v>
          </cell>
          <cell r="G1226">
            <v>1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 t="str">
            <v>SPECIFY BEAM LENGTH</v>
          </cell>
          <cell r="G1227">
            <v>1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 t="str">
            <v>SPECIFY BEAM LENGTH</v>
          </cell>
          <cell r="G1228">
            <v>1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 t="str">
            <v>SPECIFY BEAM LENGTH</v>
          </cell>
          <cell r="G1229">
            <v>1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 t="str">
            <v>SPECIFY BEAM LENGTH</v>
          </cell>
          <cell r="G1230">
            <v>1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 t="str">
            <v>SPECIFY BEAM LENGTH</v>
          </cell>
          <cell r="G1231">
            <v>1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 t="str">
            <v>SPECIFY BEAM LENGTH</v>
          </cell>
          <cell r="G1232">
            <v>1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 t="str">
            <v>SPECIFY BEAM LENGTH</v>
          </cell>
          <cell r="G1233">
            <v>1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 t="str">
            <v>SPECIFY BEAM LENGTH</v>
          </cell>
          <cell r="G1235">
            <v>1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 t="str">
            <v>SPECIFY BEAM LENGTH</v>
          </cell>
          <cell r="G1236">
            <v>1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 t="str">
            <v>SPECIFY BEAM LENGTH</v>
          </cell>
          <cell r="G1237">
            <v>1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 t="str">
            <v>SPECIFY BEAM LENGTH</v>
          </cell>
          <cell r="G1238">
            <v>1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 t="str">
            <v>SPECIFY BEAM LENGTH</v>
          </cell>
          <cell r="G1239">
            <v>1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 t="str">
            <v>SPECIFY BEAM LENGTH</v>
          </cell>
          <cell r="G1240">
            <v>1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 t="str">
            <v>SPECIFY BEAM LENGTH</v>
          </cell>
          <cell r="G1241">
            <v>1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 t="str">
            <v>SPECIFY BEAM LENGTH</v>
          </cell>
          <cell r="G1242">
            <v>1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 t="str">
            <v>SPECIFY BEAM LENGTH</v>
          </cell>
          <cell r="G1243">
            <v>1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 t="str">
            <v>SPECIFY BEAM LENGTH</v>
          </cell>
          <cell r="G1244">
            <v>1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 t="str">
            <v>SPECIFY BEAM LENGTH</v>
          </cell>
          <cell r="G1246">
            <v>1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 t="str">
            <v>SPECIFY BEAM LENGTH</v>
          </cell>
          <cell r="G1248">
            <v>1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 t="str">
            <v>SPECIFY BEAM LENGTH</v>
          </cell>
          <cell r="G1250">
            <v>1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 t="str">
            <v>SPECIFY BEAM LENGTH</v>
          </cell>
          <cell r="G1252">
            <v>1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 t="str">
            <v>SPECIFY BEAM LENGTH</v>
          </cell>
          <cell r="G1254">
            <v>1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 t="str">
            <v>SPECIFY BEAM LENGTH</v>
          </cell>
          <cell r="G1256">
            <v>1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 t="str">
            <v>SPECIFY BEAM LENGTH</v>
          </cell>
          <cell r="G1258">
            <v>1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 t="str">
            <v>SPECIFY BEAM LENGTH</v>
          </cell>
          <cell r="G1260">
            <v>1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 t="str">
            <v>SPECIFY BEAM LENGTH</v>
          </cell>
          <cell r="G1261">
            <v>1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 t="str">
            <v>SPECIFY BEAM LENGTH</v>
          </cell>
          <cell r="G1262">
            <v>1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 t="str">
            <v>SPECIFY BEAM LENGTH</v>
          </cell>
          <cell r="G1263">
            <v>1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 t="str">
            <v>SPECIFY BEAM LENGTH</v>
          </cell>
          <cell r="G1264">
            <v>1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 t="str">
            <v>SPECIFY BEAM LENGTH</v>
          </cell>
          <cell r="G1265">
            <v>1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 t="str">
            <v>SPECIFY BEAM LENGTH</v>
          </cell>
          <cell r="G1266">
            <v>1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G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G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G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G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G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G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G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G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G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G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G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G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G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G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G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G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G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G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G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G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G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 t="str">
            <v>WITHOUT SIDEWALK</v>
          </cell>
          <cell r="G1290">
            <v>0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 t="str">
            <v>WITHOUT SIDEWALK</v>
          </cell>
          <cell r="G1291">
            <v>0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 t="str">
            <v>WITH SIDEWALK</v>
          </cell>
          <cell r="G1292">
            <v>0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G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G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G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G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G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G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G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G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G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G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G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G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 t="str">
            <v>SPECIFY THICKNESS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G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G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G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G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G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 t="str">
            <v>SPECIFY WIDTH</v>
          </cell>
          <cell r="G1311">
            <v>1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 t="str">
            <v>SPECIFY WIDTH</v>
          </cell>
          <cell r="G1312">
            <v>1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 t="str">
            <v>ADD SUPPLEMENTAL DESCRIPTION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 t="str">
            <v>ADD SUPPLEMENTAL DESCRIPTION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 t="str">
            <v>ADD SUPPLEMENTAL DESCRIPTION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G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G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G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G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G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G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G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G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 t="str">
            <v>STRUCTURE ITEM ONLY</v>
          </cell>
          <cell r="G1325">
            <v>0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G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 t="str">
            <v>CHECK UNIT OF MEASURE</v>
          </cell>
          <cell r="G1327">
            <v>0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 t="str">
            <v>CHECK UNIT OF MEASURE</v>
          </cell>
          <cell r="G1328">
            <v>0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 t="str">
            <v>CHECK UNIT OF MEASURE</v>
          </cell>
          <cell r="G1329">
            <v>0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 t="str">
            <v>CHECK UNIT OF MEASURE</v>
          </cell>
          <cell r="G1330">
            <v>0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 t="str">
            <v>CHECK UNIT OF MEASURE</v>
          </cell>
          <cell r="G1331">
            <v>0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 t="str">
            <v>CHECK UNIT OF MEASURE</v>
          </cell>
          <cell r="G1332">
            <v>0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 t="str">
            <v>CHECK UNIT OF MEASURE</v>
          </cell>
          <cell r="G1333">
            <v>0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 t="str">
            <v>&lt;2" THICK, SPECIFY DIMENSIONS</v>
          </cell>
          <cell r="G1346">
            <v>1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 t="str">
            <v>&lt;2" THICK, SPECIFY DIMENSIONS</v>
          </cell>
          <cell r="G1347">
            <v>1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 t="str">
            <v>2"-3" TK, SPECIFY DIMENSIONS</v>
          </cell>
          <cell r="G1348">
            <v>1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 t="str">
            <v>2"-3" TK, SPECIFY DIMENSIONS</v>
          </cell>
          <cell r="G1349">
            <v>1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 t="str">
            <v>3"-4" TK, SPECIFY DIMENSIONS</v>
          </cell>
          <cell r="G1350">
            <v>1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 t="str">
            <v>3"-4" TK, SPECIFY DIMENSIONS</v>
          </cell>
          <cell r="G1351">
            <v>1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 t="str">
            <v>4"-5" TK, SPECIFY DIMENSIONS</v>
          </cell>
          <cell r="G1352">
            <v>1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 t="str">
            <v>4"-5" TK, SPECIFY DIMENSIONS</v>
          </cell>
          <cell r="G1353">
            <v>1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 t="str">
            <v>5" &amp; OVER, SPECIFY DIMENSIONS</v>
          </cell>
          <cell r="G1354">
            <v>1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 t="str">
            <v>5" &amp; OVER, SPECIFY DIMENSIONS</v>
          </cell>
          <cell r="G1355">
            <v>1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G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G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G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G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 t="str">
            <v>CHECK UNIT OF MEASURE</v>
          </cell>
          <cell r="G1360">
            <v>0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 t="str">
            <v>CHECK UNIT OF MEASURE</v>
          </cell>
          <cell r="G1361">
            <v>0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 t="str">
            <v>CHECK UNIT OF MEASURE</v>
          </cell>
          <cell r="G1362">
            <v>0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 t="str">
            <v>CHECK UNIT OF MEASURE</v>
          </cell>
          <cell r="G1363">
            <v>0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G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G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G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G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G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G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G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G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G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G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G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G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G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G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G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G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G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G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G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G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G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G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G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G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G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G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G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G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G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G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G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G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G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G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G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G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G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G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 t="str">
            <v>ADD SUPPLEMENTAL DESCRIPTION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G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G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G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G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G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G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G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G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G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G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G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G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G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G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G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G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G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G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G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G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G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G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G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G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G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G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G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G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G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G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 t="str">
            <v>CONCRETE BOX BEAM BRIDGES</v>
          </cell>
          <cell r="G1439">
            <v>0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 t="str">
            <v>CONCRETE BOX BEAM BRIDGES</v>
          </cell>
          <cell r="G1440">
            <v>0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 t="str">
            <v>STEEL BEAM BRIDGES</v>
          </cell>
          <cell r="G1441">
            <v>0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 t="str">
            <v>STEEL BEAM BRIDGES</v>
          </cell>
          <cell r="G1442">
            <v>0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 t="str">
            <v>GIRDER BRIDGES</v>
          </cell>
          <cell r="G1443">
            <v>0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 t="str">
            <v>GIRDER BRIDGES</v>
          </cell>
          <cell r="G1444">
            <v>0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G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G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G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G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G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G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 t="str">
            <v>CHECK UNIT OF MEASURE</v>
          </cell>
          <cell r="G1452">
            <v>0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 t="str">
            <v>CHECK UNIT OF MEASURE</v>
          </cell>
          <cell r="G1453">
            <v>0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 t="str">
            <v>CHECK UNIT OF MEASURE</v>
          </cell>
          <cell r="G1454">
            <v>0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 t="str">
            <v>CHECK UNIT OF MEASURE</v>
          </cell>
          <cell r="G1455">
            <v>0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 t="str">
            <v>CHECK UNIT OF MEASURE</v>
          </cell>
          <cell r="G1456">
            <v>0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 t="str">
            <v>CHECK UNIT OF MEASURE</v>
          </cell>
          <cell r="G1458">
            <v>0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 t="str">
            <v>CHECK UNIT OF MEASURE</v>
          </cell>
          <cell r="G1459">
            <v>0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 t="str">
            <v>CHECK UNIT OF MEASURE</v>
          </cell>
          <cell r="G1460">
            <v>0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 t="str">
            <v>CHECK UNIT OF MEASURE</v>
          </cell>
          <cell r="G1461">
            <v>0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 t="str">
            <v>CHECK UNIT OF MEASURE</v>
          </cell>
          <cell r="G1462">
            <v>0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 t="str">
            <v>CHECK UNIT OF MEASURE</v>
          </cell>
          <cell r="G1463">
            <v>0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 t="str">
            <v>CHECK UNIT OF MEASURE</v>
          </cell>
          <cell r="G1464">
            <v>0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 t="str">
            <v>CHECK UNIT OF MEASURE</v>
          </cell>
          <cell r="G1465">
            <v>0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 t="str">
            <v>CHECK UNIT OF MEASURE</v>
          </cell>
          <cell r="G1466">
            <v>0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G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G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G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G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G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G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G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G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G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G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G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G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G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G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G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G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G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G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G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G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G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G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G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G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G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 t="str">
            <v>OTHER THAN 6"&amp;8", SPECIFY SIZE</v>
          </cell>
          <cell r="G1492">
            <v>1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 t="str">
            <v>OTHER THAN 6"&amp;8", SPECIFY SIZE</v>
          </cell>
          <cell r="G1493">
            <v>1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 t="str">
            <v>SPECIFY SIZE</v>
          </cell>
          <cell r="G1494">
            <v>1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 t="str">
            <v>CHECK UNIT OF MEASURE</v>
          </cell>
          <cell r="G1495">
            <v>0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 t="str">
            <v>CHECK UNIT OF MEASURE</v>
          </cell>
          <cell r="G1496">
            <v>0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 t="str">
            <v>CHECK UNIT OF MEASURE</v>
          </cell>
          <cell r="G1497">
            <v>0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 t="str">
            <v>CHECK UNIT OF MEASURE</v>
          </cell>
          <cell r="G1498">
            <v>0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 t="str">
            <v>CHECK UNIT OF MEASURE</v>
          </cell>
          <cell r="G1499">
            <v>0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 t="str">
            <v>CHECK UNIT OF MEASURE</v>
          </cell>
          <cell r="G1500">
            <v>0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G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 t="str">
            <v>ADD SUPPLEMENTAL DESCRIPTION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 t="str">
            <v>ADD SUPPLEMENTAL DESCRIPTION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G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G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G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G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G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G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G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G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G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G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G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 t="str">
            <v>ADD SUPPLEMENTAL DESCRIPTION</v>
          </cell>
          <cell r="G1522">
            <v>1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 t="str">
            <v>ADD SUPPLEMENTAL DESCRIPTION</v>
          </cell>
          <cell r="G1523">
            <v>1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 t="str">
            <v>ADD SUPPLEMENTAL DESCRIPTION</v>
          </cell>
          <cell r="G1524">
            <v>1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G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G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 t="str">
            <v>SPECIFY DIMENSIONS</v>
          </cell>
          <cell r="G1527">
            <v>1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G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G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G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G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G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G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G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G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G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G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G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G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G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G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G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G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G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G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G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G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G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G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G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G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G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G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G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G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G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G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G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G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G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G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G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G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G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G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G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G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G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G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G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G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G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G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G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G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G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G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G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G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G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G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G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G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G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G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G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G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G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G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G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G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G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G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G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G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G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G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G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G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G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 t="str">
            <v>ADD SUPPLEMENTAL DESCRIPTION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 t="str">
            <v>ADD SUPPLEMENTAL DESCRIPTION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 t="str">
            <v>ADD SUPPLEMENTAL DESCRIPTION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 t="str">
            <v>ADD SUPPLEMENTAL DESCRIPTION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G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G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G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G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G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G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G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G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G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G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G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G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G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G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G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G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G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G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G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G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G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G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G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G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G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G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G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G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G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G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G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G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G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G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G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G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G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G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G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G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G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G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G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G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G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G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G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G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G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G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G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G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G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G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G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G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G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G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G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G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G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G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G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G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G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G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G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G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G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G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G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G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G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G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G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G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G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G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G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G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G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G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 t="str">
            <v>ADD SUPPLEMENTAL DESCRIPTION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 t="str">
            <v>ADD SUPPLEMENTAL DESCRIPTION</v>
          </cell>
          <cell r="G1690">
            <v>1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 t="str">
            <v>ADD SUPPLEMENTAL DESCRIPTION</v>
          </cell>
          <cell r="G1691">
            <v>1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 t="str">
            <v>ADD SUPPLEMENTAL DESCRIPTION</v>
          </cell>
          <cell r="G1692">
            <v>1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 t="str">
            <v>ADD SUPPLEMENTAL DESCRIPTION</v>
          </cell>
          <cell r="G1693">
            <v>1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 t="str">
            <v>ADD SUPPLEMENTAL DESCRIPTION</v>
          </cell>
          <cell r="G1694">
            <v>1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 t="str">
            <v>ADD SUPPLEMENTAL DESCRIPTION</v>
          </cell>
          <cell r="G1695">
            <v>1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 t="str">
            <v>ADD SUPPLEMENTAL DESCRIPTION</v>
          </cell>
          <cell r="G1696">
            <v>1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 t="str">
            <v>ADD SUPPLEMENTAL DESCRIPTION</v>
          </cell>
          <cell r="G1697">
            <v>1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 t="str">
            <v>ADD SUPPLEMENTAL DESCRIPTION</v>
          </cell>
          <cell r="G1698">
            <v>1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 t="str">
            <v>ADD SUPPLEMENTAL DESCRIPTION</v>
          </cell>
          <cell r="G1699">
            <v>1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 t="str">
            <v>ADD SUPPLEMENTAL DESCRIPTION</v>
          </cell>
          <cell r="G1700">
            <v>1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 t="str">
            <v>ADD SUPPLEMENTAL DESCRIPTION</v>
          </cell>
          <cell r="G1701">
            <v>1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 t="str">
            <v>ADD SUPPLEMENTAL DESCRIPTION</v>
          </cell>
          <cell r="G1702">
            <v>1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 t="str">
            <v>ADD SUPPLEMENTAL DESCRIPTION</v>
          </cell>
          <cell r="G1703">
            <v>1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 t="str">
            <v>ADD SUPPLEMENTAL DESCRIPTION</v>
          </cell>
          <cell r="G1704">
            <v>1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G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G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G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G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 t="str">
            <v>DESIGN BUILD PROJECTS ONLY</v>
          </cell>
          <cell r="G1709">
            <v>0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 t="str">
            <v>DESIGN BUILD PROJECTS ONLY</v>
          </cell>
          <cell r="G1710">
            <v>0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 t="str">
            <v>DESIGN BUILD PROJECTS ONLY</v>
          </cell>
          <cell r="G1711">
            <v>0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 t="str">
            <v>DESIGN BUILD PROJECTS ONLY</v>
          </cell>
          <cell r="G1712">
            <v>0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 t="str">
            <v>DESIGN BUILD PROJECTS ONLY</v>
          </cell>
          <cell r="G1713">
            <v>0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G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G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G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G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G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G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G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G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G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G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G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G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G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G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G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G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G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G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G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G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G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G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 t="str">
            <v>ADD SUPPLEMENTAL DESCRIPTION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 t="str">
            <v>ADD SUPPLEMENTAL DESCRIPTION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 t="str">
            <v>ADD SUPPLEMENTAL DESCRIPTION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 t="str">
            <v>SPECIFY THICKNESS</v>
          </cell>
          <cell r="G1739">
            <v>1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G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G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G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G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G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G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G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G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G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G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G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G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G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G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G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G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G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G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G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G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G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G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G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G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G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G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G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G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G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G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G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G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G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G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G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G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G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G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G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G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G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G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G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G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G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G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G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G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 t="str">
            <v>SPECIFY TYPE</v>
          </cell>
          <cell r="G1789">
            <v>1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G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G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 t="str">
            <v>ADD SUPPLEMENTAL DESCRIPTION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 t="str">
            <v>ADD SUPPLEMENTAL DESCRIPTION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G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G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G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G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G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G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G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G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G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G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G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G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G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G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G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 t="str">
            <v>ADD SUPPLEMENTAL DESCRIPTION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G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G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G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G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G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G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G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G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G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G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 t="str">
            <v>ADD SUPPLEMENTAL DESCRIPTION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G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G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G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G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G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G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G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G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G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G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G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G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G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G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G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G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G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G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G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G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G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G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G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G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G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G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G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G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G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G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G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G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G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G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G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G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G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G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G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G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G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G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G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G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G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G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G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G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G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G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G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G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G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G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 t="str">
            <v>REQUIRES PLAN INSERT SHEET</v>
          </cell>
          <cell r="G1904">
            <v>0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G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G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G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G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G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G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G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G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G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G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G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G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G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G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G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G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G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G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G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G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G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G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G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G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G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G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G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G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G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G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G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G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 t="str">
            <v>OTHER THAN TYPE 5 GUARDRAIL</v>
          </cell>
          <cell r="G1956">
            <v>0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G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G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G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G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G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G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G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G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G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G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G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G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G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G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G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G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G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G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G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G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G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G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G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 t="str">
            <v>SPECIFY NCHRP 350/MASH 2016</v>
          </cell>
          <cell r="G1993">
            <v>1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 t="str">
            <v>SPECIFY NCHRP 350/MASH 2016</v>
          </cell>
          <cell r="G1994">
            <v>1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G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G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G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G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G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G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G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G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G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G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G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G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G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G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G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G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G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G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G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G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G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G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G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G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G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G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G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G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G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G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G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G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G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G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G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G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G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G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G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G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G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G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G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G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G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G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 t="str">
            <v>SPECIFY DESIGN MPH/INCH WIDTH</v>
          </cell>
          <cell r="G2109">
            <v>1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 t="str">
            <v>SPECIFY DESIGN MPH/INCH WIDTH</v>
          </cell>
          <cell r="G2110">
            <v>1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 t="str">
            <v>SPECIFY DESIGN MPH/INCH WIDTH</v>
          </cell>
          <cell r="G2111">
            <v>1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 t="str">
            <v>SPECIFY DESIGN MPH/INCH WIDTH</v>
          </cell>
          <cell r="G2112">
            <v>1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 t="str">
            <v>SPECIFY DESIGN MPH/INCH WIDTH</v>
          </cell>
          <cell r="G2113">
            <v>1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 t="str">
            <v>SPECIFY DESIGN MPH/INCH WIDTH</v>
          </cell>
          <cell r="G2114">
            <v>1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 t="str">
            <v>SPECIFY DESIGN MPH/INCH WIDTH</v>
          </cell>
          <cell r="G2115">
            <v>1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 t="str">
            <v>SPECIFY DESIGN MPH/INCH WIDTH</v>
          </cell>
          <cell r="G2116">
            <v>1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G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G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G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 t="str">
            <v>ADD SUPPLEMENTAL DESCRIPTION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 t="str">
            <v>ADD SUPPLEMENTAL DESCRIPTION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G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G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G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G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 t="str">
            <v>ADD SUPPLEMENTAL DESCRIPTION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 t="str">
            <v>ADD SUPPLEMENTAL DESCRIPTION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 t="str">
            <v>ADD SUPPLEMENTAL DESCRIPTION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 t="str">
            <v>DESIGN BUILD PROJECTS ONLY</v>
          </cell>
          <cell r="G2129">
            <v>0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 t="str">
            <v>ADD SUPPLEMENTAL DESCRIPTION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 t="str">
            <v>DESIGN BUILD PROJECTS ONLY</v>
          </cell>
          <cell r="G2131">
            <v>0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G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G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G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G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G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G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G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G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 t="str">
            <v>SPECIFY HEIGHT, OTHER THAN 5'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G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G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G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G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G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G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G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G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G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G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G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G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G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G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G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G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G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G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G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G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G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G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G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G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G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G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G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G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G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G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G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G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G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G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G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G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G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 t="str">
            <v>ADD SUPPLEMENTAL DESCRIPTION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 t="str">
            <v>ADD SUPPLEMENTAL DESCRIPTION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 t="str">
            <v>ADD SUPPLEMENTAL DESCRIPTION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G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G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G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G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G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G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G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G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G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G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G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G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G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G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G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G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G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G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G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G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G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G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G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G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G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G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G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G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G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G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G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G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G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G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G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G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G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G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G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G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G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G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G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G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G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G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G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G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G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G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G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G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G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G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G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G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G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G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G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G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G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 t="str">
            <v>CHECK UNIT OF MEASURE</v>
          </cell>
          <cell r="G2246">
            <v>0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 t="str">
            <v>CHECK UNIT OF MEASURE</v>
          </cell>
          <cell r="G2247">
            <v>0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 t="str">
            <v>CHECK UNIT OF MEASURE</v>
          </cell>
          <cell r="G2248">
            <v>0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 t="str">
            <v>CHECK UNIT OF MEASURE</v>
          </cell>
          <cell r="G2249">
            <v>0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 t="str">
            <v>CHECK UNIT OF MEASURE</v>
          </cell>
          <cell r="G2250">
            <v>0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 t="str">
            <v>CHECK UNIT OF MEASURE</v>
          </cell>
          <cell r="G2251">
            <v>0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 t="str">
            <v>CHECK UNIT OF MEASURE</v>
          </cell>
          <cell r="G2252">
            <v>0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 t="str">
            <v>CHECK UNIT OF MEASURE</v>
          </cell>
          <cell r="G2253">
            <v>0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 t="str">
            <v>CHECK UNIT OF MEASURE</v>
          </cell>
          <cell r="G2254">
            <v>0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 t="str">
            <v>CHECK UNIT OF MEASURE</v>
          </cell>
          <cell r="G2255">
            <v>0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 t="str">
            <v>CHECK UNIT OF MEASURE</v>
          </cell>
          <cell r="G2256">
            <v>0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 t="str">
            <v>CHECK UNIT OF MEASURE</v>
          </cell>
          <cell r="G2257">
            <v>0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 t="str">
            <v>CHECK UNIT OF MEASURE</v>
          </cell>
          <cell r="G2258">
            <v>0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 t="str">
            <v>CHECK UNIT OF MEASURE</v>
          </cell>
          <cell r="G2259">
            <v>0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G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G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G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G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G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G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G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G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G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G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G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G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G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G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G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 t="str">
            <v>ADD SUPPLEMENTAL DESCRIPTION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 t="str">
            <v>DESIGN BUILD PROJECTS ONLY</v>
          </cell>
          <cell r="G2285">
            <v>0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G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G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G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G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 t="str">
            <v>SPECIFY MATL AND DIAMETER</v>
          </cell>
          <cell r="G2516">
            <v>1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G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G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G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G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G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G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G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G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G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G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G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G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G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G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G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G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G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G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G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G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G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G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G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G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G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G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G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G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G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G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G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G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G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G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G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G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G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G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G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G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G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G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G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G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G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G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G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G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G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G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G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G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G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G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G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G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G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G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G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G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G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G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G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G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G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G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G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G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G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G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G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G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G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G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G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G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G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G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G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G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G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G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G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G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G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G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G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G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G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G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G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G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G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G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G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G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G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G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G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G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G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G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G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G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G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G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G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G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G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G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G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G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G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G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G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G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G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G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G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G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 t="str">
            <v>SPECIFY CONDUIT DIAMETER</v>
          </cell>
          <cell r="G2637">
            <v>1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 t="str">
            <v>SPECIFY CONDUIT DIAMETER</v>
          </cell>
          <cell r="G2638">
            <v>1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 t="str">
            <v>SPECIFY CONDUIT DIAMETER</v>
          </cell>
          <cell r="G2639">
            <v>1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 t="str">
            <v>SPECIFY CONDUIT DIAMETER</v>
          </cell>
          <cell r="G2640">
            <v>1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 t="str">
            <v>SPECIFY SIZE (SPAN X RISE)</v>
          </cell>
          <cell r="G2641">
            <v>1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 t="str">
            <v>SPECIFY SIZE (SPAN X RISE)</v>
          </cell>
          <cell r="G2642">
            <v>1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 t="str">
            <v>SPECIFY SIZE (SPAN X RISE)</v>
          </cell>
          <cell r="G2643">
            <v>1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 t="str">
            <v>SPECIFY SIZE (SPAN X RISE)</v>
          </cell>
          <cell r="G2644">
            <v>1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 t="str">
            <v>SPECIFY MIN/MAX COV; SPANXRISE</v>
          </cell>
          <cell r="G2647">
            <v>1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 t="str">
            <v>SPECIFY MIN/MAX COV; SPANXRISE</v>
          </cell>
          <cell r="G2648">
            <v>1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 t="str">
            <v>SPECIFY MIN/MAX COV; SPANXRISE</v>
          </cell>
          <cell r="G2649">
            <v>1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 t="str">
            <v>SPECIFY MIN/MAX COV; SPANXRISE</v>
          </cell>
          <cell r="G2650">
            <v>1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G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G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G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G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G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G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G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G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G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G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G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G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G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G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G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G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G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G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G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G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G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G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G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G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G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G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G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G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G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G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G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G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G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G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G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G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G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G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G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G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G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G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G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G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G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G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G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G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G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G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G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G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G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G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G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G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G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G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G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G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G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G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G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G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G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G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G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G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G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G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G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G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G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G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G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G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G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G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G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G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G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G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G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G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G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G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G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G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G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G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G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G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G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G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G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G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G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G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G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G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G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G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G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G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G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G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G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G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G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G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G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G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G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G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G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G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G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G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G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G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G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G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G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G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G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G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G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G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G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G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G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G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G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G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G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G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G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G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G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G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G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G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 t="str">
            <v>SPECIFY TYPE AND SIZE</v>
          </cell>
          <cell r="G2793">
            <v>1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 t="str">
            <v>SPECIFY TYPE AND SIZE</v>
          </cell>
          <cell r="G2794">
            <v>1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 t="str">
            <v>SPECIFY TYPE AND SIZE</v>
          </cell>
          <cell r="G2795">
            <v>1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 t="str">
            <v>SPECIFY TYPE AND SIZE</v>
          </cell>
          <cell r="G2796">
            <v>1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 t="str">
            <v>SPECIFY TYPE AND SIZE</v>
          </cell>
          <cell r="G2797">
            <v>1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 t="str">
            <v>SPECIFY TYPE AND SIZE</v>
          </cell>
          <cell r="G2798">
            <v>1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G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 t="str">
            <v>SPECIFY SIZE</v>
          </cell>
          <cell r="G2800">
            <v>1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 t="str">
            <v>SPECIFY SIZE</v>
          </cell>
          <cell r="G2801">
            <v>1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 t="str">
            <v>SPECIFY SIZE</v>
          </cell>
          <cell r="G2802">
            <v>1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 t="str">
            <v>SPECIFY SIZE</v>
          </cell>
          <cell r="G2803">
            <v>1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G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 t="str">
            <v>ADD SUPPLEMENTAL DESCRIPTION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 t="str">
            <v>ADD SUPPLEMENTAL DESCRIPTION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 t="str">
            <v>ADD SUPPLEMENTAL DESCRIPTION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 t="str">
            <v>ADD SUPPLEMENTAL DESCRIPTION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 t="str">
            <v>ADD SUPPLEMENTAL DESCRIPTION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 t="str">
            <v>DESIGN BUILD PROJECTS ONLY</v>
          </cell>
          <cell r="G2811">
            <v>0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 t="str">
            <v>DESIGN BUILD PROJECTS ONLY</v>
          </cell>
          <cell r="G2812">
            <v>0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G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G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G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G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G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G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G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G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G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G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G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G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G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G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G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G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G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G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G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G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G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G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G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G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G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G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G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G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G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G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G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G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G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G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G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G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G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G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G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G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G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G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G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G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G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G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G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G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G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G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G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G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G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G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G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G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G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G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G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G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G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G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G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G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G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G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G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G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G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G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G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G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G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G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G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G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G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G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G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G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G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G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G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G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G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G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G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G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G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G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G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G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G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G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G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G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G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G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G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G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G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G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G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G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G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G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G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G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G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G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G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G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G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G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G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G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G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G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G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G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G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G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G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G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G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G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G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G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G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G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G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G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G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G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G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G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G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G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G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G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G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G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G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G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G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G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G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G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G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G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G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G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G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G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G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G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G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G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G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G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G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G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G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G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G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G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G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G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G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G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G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G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G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G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G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G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G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G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G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G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G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G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G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G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G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G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G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 t="str">
            <v>ADD SUPPLEMENTAL DESCRIPTION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G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G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G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G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G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G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G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G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G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G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G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G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G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G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G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G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G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G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G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G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G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G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G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G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G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G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G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G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G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G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G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G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G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G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G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G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G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G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 t="str">
            <v>TEMPORARY ONLY</v>
          </cell>
          <cell r="G3045">
            <v>0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G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G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G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G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G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G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G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G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G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G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G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G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G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G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 t="str">
            <v>CHECK UNIT OF MEASURE</v>
          </cell>
          <cell r="G3061">
            <v>0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 t="str">
            <v>CHECK UNIT OF MEASURE</v>
          </cell>
          <cell r="G3062">
            <v>0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G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G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G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G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G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G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G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G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G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G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G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G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G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G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G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G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G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G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G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G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 t="str">
            <v>SPECIFY 1WAY OR BIDIRECTIONAL</v>
          </cell>
          <cell r="G3083">
            <v>1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 t="str">
            <v>SPECIFY 1WAY OR BIDIRECTIONAL</v>
          </cell>
          <cell r="G3084">
            <v>1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 t="str">
            <v>SPECIFY 1WAY OR BIDIRECTIONAL</v>
          </cell>
          <cell r="G3085">
            <v>1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 t="str">
            <v>SPECIFY 1WAY OR BIDIRECTIONAL</v>
          </cell>
          <cell r="G3086">
            <v>1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 t="str">
            <v>SPECIFY 1WAY OR BIDIRECTIONAL</v>
          </cell>
          <cell r="G3087">
            <v>1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G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G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G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G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G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G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G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G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G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 t="str">
            <v>ODOT INTERNAL USE ONLY</v>
          </cell>
          <cell r="G3097">
            <v>0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G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 t="str">
            <v>ADD SUPPLEMENTAL DESCRIPTION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 t="str">
            <v>ADD SUPPLEMENTAL DESCRIPTION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 t="str">
            <v>ADD SUPPLEMENTAL DESCRIPTION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 t="str">
            <v>CHECK UNIT OF MEASURE</v>
          </cell>
          <cell r="G3107">
            <v>0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 t="str">
            <v>CHECK UNIT OF MEASURE</v>
          </cell>
          <cell r="G3108">
            <v>0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G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G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G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G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G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G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G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G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G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G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G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G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G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G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G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G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G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G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G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G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G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G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G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G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G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G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G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G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G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G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G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G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G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G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G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G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G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G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G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G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G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G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G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G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G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G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G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G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G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G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G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G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G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G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G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G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G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G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G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G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G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G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G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G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G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G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G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G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G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G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G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G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G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G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G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G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G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G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G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G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G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G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G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G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G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G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G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G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G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G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G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G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G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G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G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G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G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G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G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G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G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G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G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G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G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G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G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G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G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G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G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G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G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G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G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G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G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G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G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G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G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G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G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G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G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G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G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G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G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G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G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G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G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G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G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G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G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G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G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G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G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G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G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G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G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G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G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G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G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G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G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G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G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G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G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G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G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G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G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G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G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G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G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G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G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G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G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G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G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G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G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G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G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G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G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G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G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G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G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G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G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G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G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G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G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G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 t="str">
            <v>ADD SUPPLEMENTAL DESCRIPTION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 t="str">
            <v>ADD SUPPLEMENTAL DESCRIPTION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 t="str">
            <v>ADD SUPPLEMENTAL DESCRIPTION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 t="str">
            <v>ADD SUPPLEMENTAL DESCRIPTION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 t="str">
            <v>DESIGN BUILD PROJECTS ONLY</v>
          </cell>
          <cell r="G3299">
            <v>0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G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G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G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G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G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G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G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 t="str">
            <v>DESIGN BUILD PROJECTS ONLY</v>
          </cell>
          <cell r="G3307">
            <v>0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G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G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G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G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G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G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G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G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G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G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 t="str">
            <v>ADD SUPPLEMENTAL DESCRIPTION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 t="str">
            <v>CHECK UNIT OF MEASURE</v>
          </cell>
          <cell r="G3321">
            <v>0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 t="str">
            <v>CHECK UNIT OF MEASURE</v>
          </cell>
          <cell r="G3322">
            <v>0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 t="str">
            <v>CHECK UNIT OF MEASURE</v>
          </cell>
          <cell r="G3323">
            <v>0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 t="str">
            <v>CHECK UNIT OF MEASURE</v>
          </cell>
          <cell r="G3324">
            <v>0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 t="str">
            <v>CHECK UNIT OF MEASURE</v>
          </cell>
          <cell r="G3325">
            <v>0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 t="str">
            <v>CHECK UNIT OF MEASURE</v>
          </cell>
          <cell r="G3326">
            <v>0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 t="str">
            <v>CHECK UNIT OF MEASURE</v>
          </cell>
          <cell r="G3327">
            <v>0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 t="str">
            <v>CHECK UNIT OF MEASURE</v>
          </cell>
          <cell r="G3328">
            <v>0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 t="str">
            <v>CHECK UNIT OF MEASURE</v>
          </cell>
          <cell r="G3329">
            <v>0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 t="str">
            <v>CHECK UNIT OF MEASURE</v>
          </cell>
          <cell r="G3330">
            <v>0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 t="str">
            <v>CHECK UNIT OF MEASURE</v>
          </cell>
          <cell r="G3331">
            <v>0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 t="str">
            <v>CHECK UNIT OF MEASURE</v>
          </cell>
          <cell r="G3332">
            <v>0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 t="str">
            <v>CHECK UNIT OF MEASURE</v>
          </cell>
          <cell r="G3333">
            <v>0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 t="str">
            <v>CHECK UNIT OF MEASURE</v>
          </cell>
          <cell r="G3334">
            <v>0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 t="str">
            <v>CHECK UNIT OF MEASURE</v>
          </cell>
          <cell r="G3335">
            <v>0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G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G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G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G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G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G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G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G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G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G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G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G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G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G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G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G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G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 t="str">
            <v>ADD SUPPLEMENTAL DESCRIPTION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 t="str">
            <v>ADD SUPPLEMENTAL DESCRIPTION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G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G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G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G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G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G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G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G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G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G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G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G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G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G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G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G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G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 t="str">
            <v>REQUIRES PLAN INSERT SHEET</v>
          </cell>
          <cell r="G3374">
            <v>0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 t="str">
            <v>REQUIRES PLAN INSERT SHEET</v>
          </cell>
          <cell r="G3375">
            <v>0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G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G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G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G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G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G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G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G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G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G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G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G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G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G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G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G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G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G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G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G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G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G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G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G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G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G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G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G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G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G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G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G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G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 t="str">
            <v>ADD SUPPLEMENTAL DESCRIPTION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 t="str">
            <v>DESIGN BUILD PROJECTS ONLY</v>
          </cell>
          <cell r="G3414">
            <v>0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G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G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G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G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G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G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G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G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G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G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G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G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G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G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G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G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G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G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G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 t="str">
            <v>DESIGN BUILD PROJECTS ONLY</v>
          </cell>
          <cell r="G3435">
            <v>0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G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G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G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G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G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 t="str">
            <v>DESIGN BUILD PROJECTS ONLY</v>
          </cell>
          <cell r="G3441">
            <v>0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G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G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G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G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G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G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G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G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G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G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G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G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G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 t="str">
            <v>ADD SUPPLEMENTAL DESCRIPTION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G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G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 t="str">
            <v>ADD SUPPLEMENTAL DESCRIPTION</v>
          </cell>
          <cell r="G3461">
            <v>1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 t="str">
            <v>ADD SUPPLEMENTAL DESCRIPTION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G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G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G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G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G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G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G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G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G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G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 t="str">
            <v>ADD SUPPLEMENTAL DESCRIPTION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G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G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G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G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G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G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G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G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G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G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G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G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G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G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G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G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G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G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G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G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G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G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G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G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G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G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G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G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G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G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G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G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G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G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G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G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G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G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G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G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G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G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G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G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G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G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G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G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G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G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G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G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G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G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G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G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G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G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G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G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G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G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G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G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 t="str">
            <v>ADD SUPPLEMENTAL DESCRIPTION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G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G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G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G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G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G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G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G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G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G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G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G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G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G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G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G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G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G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G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G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G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G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G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G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G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G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G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G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 t="str">
            <v>ADD SUPPLEMENTAL DESCRIPTION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G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G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G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G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G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G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G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G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G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G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G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G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G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G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G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G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G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G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G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G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G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G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 t="str">
            <v>ADD SUPPLEMENTAL DESCRIPTION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G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G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G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G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G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G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G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G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G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G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G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 t="str">
            <v>ADD SUPPLEMENTAL DESCRIPTION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G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G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G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G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G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G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G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G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G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G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G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G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G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G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G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G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G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G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G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G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 t="str">
            <v>ONLY FOR EXISTING 2C CIRCUITS</v>
          </cell>
          <cell r="G3625">
            <v>0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 t="str">
            <v>ONLY FOR EXISTING 2C CIRCUITS</v>
          </cell>
          <cell r="G3626">
            <v>0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 t="str">
            <v>ONLY FOR EXISTING 2C CIRCUITS</v>
          </cell>
          <cell r="G3627">
            <v>0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 t="str">
            <v>ONLY FOR EXISTING 2C CIRCUITS</v>
          </cell>
          <cell r="G3628">
            <v>0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 t="str">
            <v>ONLY FOR EXISTING 2C CIRCUITS</v>
          </cell>
          <cell r="G3629">
            <v>0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 t="str">
            <v>ONLY FOR EXISTING 2C CIRCUITS</v>
          </cell>
          <cell r="G3630">
            <v>0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 t="str">
            <v>ONLY FOR EXISTING 2C CIRCUITS</v>
          </cell>
          <cell r="G3631">
            <v>0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 t="str">
            <v>ONLY FOR EXISTING 2C CIRCUITS</v>
          </cell>
          <cell r="G3632">
            <v>0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 t="str">
            <v>ONLY FOR EXISTING 2C CIRCUITS</v>
          </cell>
          <cell r="G3633">
            <v>0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 t="str">
            <v>ONLY FOR EXISTING 2C CIRCUITS</v>
          </cell>
          <cell r="G3634">
            <v>0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G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G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G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G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G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G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G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G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G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G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G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G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G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G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G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G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G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G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G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G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G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G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G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G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G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G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G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G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G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G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G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G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G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G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G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G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G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G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G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G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G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G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G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G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G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G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G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G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G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G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G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G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G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G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G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G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G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G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G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G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G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G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G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G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G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G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G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G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G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G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G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G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G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G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G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G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G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G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G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G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G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G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G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G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 t="str">
            <v>SPECIFY SIZE</v>
          </cell>
          <cell r="G3721">
            <v>1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 t="str">
            <v>SPECIFY SIZE</v>
          </cell>
          <cell r="G3722">
            <v>1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 t="str">
            <v>SPECIFY SIZE</v>
          </cell>
          <cell r="G3723">
            <v>1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 t="str">
            <v>SPECIFY SIZE</v>
          </cell>
          <cell r="G3724">
            <v>1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 t="str">
            <v>SPECIFY SIZE</v>
          </cell>
          <cell r="G3725">
            <v>1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 t="str">
            <v>SPECIFY SIZE</v>
          </cell>
          <cell r="G3726">
            <v>1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 t="str">
            <v>SPECIFY SIZE</v>
          </cell>
          <cell r="G3727">
            <v>1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 t="str">
            <v>SPECIFY SIZE</v>
          </cell>
          <cell r="G3728">
            <v>1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 t="str">
            <v>SPECIFY SIZE</v>
          </cell>
          <cell r="G3729">
            <v>1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 t="str">
            <v>SPECIFY SIZE</v>
          </cell>
          <cell r="G3730">
            <v>1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 t="str">
            <v>SPECIFY SIZE</v>
          </cell>
          <cell r="G3731">
            <v>1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G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G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 t="str">
            <v>ADD SUPPLEMENTAL DESCRIPTION</v>
          </cell>
          <cell r="G3737">
            <v>1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 t="str">
            <v>ADD SUPPLEMENTAL DESCRIPTION</v>
          </cell>
          <cell r="G3738">
            <v>1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 t="str">
            <v>ADD SUPPLEMENTAL DESCRIPTION</v>
          </cell>
          <cell r="G3742">
            <v>1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 t="str">
            <v>ADD SUPPLEMENTAL DESCRIPTION</v>
          </cell>
          <cell r="G3743">
            <v>1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 t="str">
            <v>ADD SUPPLEMENTAL DESCRIPTION</v>
          </cell>
          <cell r="G3744">
            <v>1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 t="str">
            <v>ADD SUPPLEMENTAL DESCRIPTION</v>
          </cell>
          <cell r="G3745">
            <v>1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 t="str">
            <v>ADD SUPPLEMENTAL DESCRIPTION</v>
          </cell>
          <cell r="G3747">
            <v>1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 t="str">
            <v>ADD SUPPLEMENTAL DESCRIPTION</v>
          </cell>
          <cell r="G3748">
            <v>1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 t="str">
            <v>ADD SUPPLEMENTAL DESCRIPTION</v>
          </cell>
          <cell r="G3749">
            <v>1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 t="str">
            <v>ADD SUPPLEMENTAL DESCRIPTION</v>
          </cell>
          <cell r="G3750">
            <v>1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 t="str">
            <v>ADD SUPPLEMENTAL DESCRIPTION</v>
          </cell>
          <cell r="G3752">
            <v>1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 t="str">
            <v>ADD SUPPLEMENTAL DESCRIPTION</v>
          </cell>
          <cell r="G3754">
            <v>1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 t="str">
            <v>ADD SUPPLEMENTAL DESCRIPTION</v>
          </cell>
          <cell r="G3755">
            <v>1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 t="str">
            <v>ADD SUPPLEMENTAL DESCRIPTION</v>
          </cell>
          <cell r="G3756">
            <v>1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 t="str">
            <v>ADD SUPPLEMENTAL DESCRIPTION</v>
          </cell>
          <cell r="G3757">
            <v>1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G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G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 t="str">
            <v>ADD SUPPLEMENTAL DESCRIPTION</v>
          </cell>
          <cell r="G3760">
            <v>1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 t="str">
            <v>ADD SUPPLEMENTAL DESCRIPTION</v>
          </cell>
          <cell r="G3761">
            <v>1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G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G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 t="str">
            <v>ADD SUPPLEMENTAL DESCRIPTION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G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G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G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G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G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G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G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G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G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G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G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G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G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G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G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G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G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G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G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G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G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G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G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G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G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G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G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G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G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G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G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G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G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G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G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G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G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G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G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G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G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G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G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G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G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G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G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G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G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G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G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G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G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G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G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G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G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G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G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G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G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G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G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G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G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G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G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G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G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G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G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G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G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G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G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G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G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G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G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G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G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G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G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G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G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G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G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G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G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G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G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G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G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 t="str">
            <v>CHECK UNIT OF MEASURE</v>
          </cell>
          <cell r="G3862">
            <v>0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 t="str">
            <v>CHECK UNIT OF MEASURE</v>
          </cell>
          <cell r="G3863">
            <v>0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 t="str">
            <v>CHECK UNIT OF MEASURE</v>
          </cell>
          <cell r="G3864">
            <v>0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 t="str">
            <v>CHECK UNIT OF MEASURE</v>
          </cell>
          <cell r="G3865">
            <v>0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G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G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G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G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G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G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G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G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G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G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G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G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G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G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G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G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G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G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G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G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G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G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G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G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G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G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G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G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G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G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G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G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G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G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G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G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G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G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G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G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G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G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G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G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G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G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G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G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G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G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G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G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G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 t="str">
            <v>SPECIFY LOCATION</v>
          </cell>
          <cell r="G3919">
            <v>1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G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 t="str">
            <v>ADD SUPPLEMENTAL DESCRIPTION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 t="str">
            <v>ADD SUPPLEMENTAL DESCRIPTION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 t="str">
            <v>ADD SUPPLEMENTAL DESCRIPTION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 t="str">
            <v>ADD SUPPLEMENTAL DESCRIPTION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 t="str">
            <v>ADD SUPPLEMENTAL DESCRIPTION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 t="str">
            <v>ADD SUPPLEMENTAL DESCRIPTION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 t="str">
            <v>ADD SUPPLEMENTAL DESCRIPTION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 t="str">
            <v>DESIGN BUILD PROJECTS ONLY</v>
          </cell>
          <cell r="G3929">
            <v>0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 t="str">
            <v>SPECIFY 1WAY OR BIDIRECTIONAL</v>
          </cell>
          <cell r="G3930">
            <v>1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 t="str">
            <v>SPECIFY 1WAY OR BIDIRECTIONAL</v>
          </cell>
          <cell r="G3931">
            <v>1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 t="str">
            <v>SPECIFY 1WAY OR BIDIRECTIONAL</v>
          </cell>
          <cell r="G3932">
            <v>1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 t="str">
            <v>SPECIFY 1WAY OR BIDIRECTIONAL</v>
          </cell>
          <cell r="G3933">
            <v>1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 t="str">
            <v>SPECIFY 1WAY OR BIDIRECTIONAL</v>
          </cell>
          <cell r="G3934">
            <v>1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G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G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G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G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G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G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G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G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G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G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G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G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G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G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G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G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G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G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G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G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G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G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G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G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G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G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G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G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G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G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G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G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G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G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G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G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G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G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G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G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G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G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G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G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G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G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G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G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G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G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G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G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G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G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G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G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G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G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G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G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G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G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G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G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G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G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G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G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G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G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G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G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G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G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G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G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G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G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G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G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G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G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G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G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G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G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G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G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G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G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G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G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G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G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G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G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G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G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G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G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G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G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G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G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G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G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G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G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G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G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G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G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G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G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G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G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G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G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G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G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G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G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G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G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G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G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G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G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G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G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G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G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G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G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G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G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G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G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G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G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G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G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G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G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G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G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G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G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G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G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G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G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G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G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G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G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G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G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G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G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G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G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G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G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G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G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G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G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G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G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G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G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G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G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G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G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G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G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G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G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G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G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G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G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G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G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G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G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G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G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G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G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G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G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G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G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G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G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G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G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G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G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G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G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G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G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G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G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G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G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G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G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G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G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G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G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G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G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G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G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G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G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G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G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G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G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G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G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G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G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G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G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G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G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G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G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G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G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G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G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G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G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G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G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G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G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G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G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G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G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G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G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G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G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G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G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G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G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G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G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G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G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G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G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G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G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G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G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G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G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G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G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G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G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G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 t="str">
            <v>ADD SUPPLEMENTAL DESCRIPTION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G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G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G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G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G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G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G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G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 t="str">
            <v>ADD SUPPLEMENTAL DESCRIPTION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G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G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G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G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G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G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G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G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G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G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G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G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G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G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G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G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G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G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G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G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G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G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G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G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G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G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G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G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G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G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G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G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G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G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G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G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G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G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G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G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G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G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G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G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G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G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G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G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G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G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 t="str">
            <v>CHECK UNIT OF MEASURE</v>
          </cell>
          <cell r="G4270">
            <v>0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 t="str">
            <v>CHECK UNIT OF MEASURE</v>
          </cell>
          <cell r="G4271">
            <v>0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G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G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G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G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G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G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G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G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G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G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G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G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G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G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G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G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G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G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G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G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G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G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G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G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G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G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G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G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G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G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G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G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G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G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G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G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G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G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G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G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G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G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G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G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G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G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G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G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G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G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G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G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G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G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G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G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G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G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G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G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G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G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G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G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G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G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G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G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G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G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G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G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G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G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G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G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G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G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G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G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G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G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G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G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G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G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G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G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G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G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G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G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G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G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G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G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G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G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G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G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G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G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G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G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G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G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G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G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G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G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G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G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G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G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G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G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G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G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G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G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G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G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G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G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G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G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G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G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G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G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G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G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G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G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G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G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G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G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G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G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G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G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G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G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G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G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G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G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G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G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G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G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G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G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G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G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G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G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G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G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G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G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G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G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G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G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G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G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G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G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G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G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G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G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G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G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G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G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G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G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G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G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G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G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G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G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G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G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G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G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G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G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G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G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G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G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G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G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G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G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G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G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 t="str">
            <v>ADD SUPPLEMENTAL DESCRIPTION</v>
          </cell>
          <cell r="G4474">
            <v>1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G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G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 t="str">
            <v>ADD SUPPLEMENTAL DESCRIPTION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 t="str">
            <v>ADD SUPPLEMENTAL DESCRIPTION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 t="str">
            <v>ADD SUPPLEMENTAL DESCRIPTION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 t="str">
            <v>ADD SUPPLEMENTAL DESCRIPTION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 t="str">
            <v>ADD SUPPLEMENTAL DESCRIPTION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 t="str">
            <v>ADD SUPPLEMENTAL DESCRIPTION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 t="str">
            <v>DESIGN BUILD PROJECTS ONLY</v>
          </cell>
          <cell r="G4483">
            <v>0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G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G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G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G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G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G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G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G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G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G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G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G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G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G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G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G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G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G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G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G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G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G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G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G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G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 t="str">
            <v>ADD SUPPLEMENTAL DESCRIPTION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G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G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G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G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G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G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G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G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G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G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G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G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 t="str">
            <v>SPECIFY TYPE</v>
          </cell>
          <cell r="G4523">
            <v>1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 t="str">
            <v>SPECIFY TYPE</v>
          </cell>
          <cell r="G4524">
            <v>1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G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G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G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G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G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G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G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G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G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G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G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G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G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G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G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G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G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G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G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G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G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G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G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G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G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G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G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G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G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G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G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G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G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 t="str">
            <v>SPECIFY COLOR IF NECESSARY</v>
          </cell>
          <cell r="G4565">
            <v>1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 t="str">
            <v>SPECIFY COLOR IF NECESSARY</v>
          </cell>
          <cell r="G4566">
            <v>1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 t="str">
            <v>SPECIFY COLOR IF NECESSARY</v>
          </cell>
          <cell r="G4567">
            <v>1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 t="str">
            <v>SPECIFY COLOR IF NECESSARY</v>
          </cell>
          <cell r="G4568">
            <v>1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 t="str">
            <v>SPECIFY COLOR IF NECESSARY</v>
          </cell>
          <cell r="G4569">
            <v>1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 t="str">
            <v>SPECIFY COLOR IF NECESSARY</v>
          </cell>
          <cell r="G4570">
            <v>1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 t="str">
            <v>SPECIFY COLOR IF NECESSARY</v>
          </cell>
          <cell r="G4571">
            <v>1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 t="str">
            <v>SPECIFY COLOR IF NECESSARY</v>
          </cell>
          <cell r="G4572">
            <v>1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 t="str">
            <v>SPECIFY COLOR IF NECESSARY</v>
          </cell>
          <cell r="G4573">
            <v>1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 t="str">
            <v>SPECIFY COLOR IF NECESSARY</v>
          </cell>
          <cell r="G4574">
            <v>1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 t="str">
            <v>SPECIFY COLOR IF NECESSARY</v>
          </cell>
          <cell r="G4575">
            <v>1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 t="str">
            <v>SPECIFY COLOR IF NECESSARY</v>
          </cell>
          <cell r="G4576">
            <v>1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G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 t="str">
            <v>SPECIFY COLOR IF NECESSARY</v>
          </cell>
          <cell r="G4578">
            <v>1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 t="str">
            <v>SPECIFY COLOR IF NECESSARY</v>
          </cell>
          <cell r="G4579">
            <v>1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 t="str">
            <v>SPECIFY COLOR IF NECESSARY</v>
          </cell>
          <cell r="G4580">
            <v>1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 t="str">
            <v>SPECIFY COLOR IF NECESSARY</v>
          </cell>
          <cell r="G4581">
            <v>1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 t="str">
            <v>SPECIFY COLOR IF NECESSARY</v>
          </cell>
          <cell r="G4582">
            <v>1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 t="str">
            <v>SPECIFY COLOR IF NECESSARY</v>
          </cell>
          <cell r="G4583">
            <v>1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 t="str">
            <v>SPECIFY COLOR IF NECESSARY</v>
          </cell>
          <cell r="G4584">
            <v>1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 t="str">
            <v>SPECIFY COLOR IF NECESSARY</v>
          </cell>
          <cell r="G4585">
            <v>1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 t="str">
            <v>SPECIFY COLOR IF NECESSARY</v>
          </cell>
          <cell r="G4586">
            <v>1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 t="str">
            <v>SPECIFY COLOR IF NECESSARY</v>
          </cell>
          <cell r="G4587">
            <v>1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 t="str">
            <v>SPECIFY COLOR IF NECESSARY</v>
          </cell>
          <cell r="G4588">
            <v>1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 t="str">
            <v>SPECIFY COLOR IF NECESSARY</v>
          </cell>
          <cell r="G4589">
            <v>1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G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G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G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G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 t="str">
            <v>SPECIFY TYPE AND/OR COLOR</v>
          </cell>
          <cell r="G4614">
            <v>1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 t="str">
            <v>SPECIFY TYPE AND/OR COLOR</v>
          </cell>
          <cell r="G4615">
            <v>1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G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G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G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G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G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G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G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G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G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G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G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G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G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G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G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G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G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G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G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G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G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G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G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G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G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G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G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G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G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G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G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G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G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G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G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G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G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G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G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G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G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G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G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G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G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G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 t="str">
            <v>ADD SUPPLEMENTAL DESCRIPTION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G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G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G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G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G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G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G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G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G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G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G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G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G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G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G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G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G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G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G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G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G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G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G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G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G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G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G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G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G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G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G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G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G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G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G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G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G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G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G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G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G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G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G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G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G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G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G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G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G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G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 t="str">
            <v>ADD SUPPLEMENTAL DESCRIPTION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 t="str">
            <v>ADD SUPPLEMENTAL DESCRIPTION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 t="str">
            <v>ADD SUPPLEMENTAL DESCRIPTION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 t="str">
            <v>ADD SUPPLEMENTAL DESCRIPTION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 t="str">
            <v>ADD SUPPLEMENTAL DESCRIPTION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G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G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G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G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G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G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G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G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G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G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G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G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G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G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G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G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G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G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G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G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G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G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G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G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G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G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G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G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G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G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G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G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G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G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G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G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G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G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G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G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G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G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G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G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G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G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 t="str">
            <v>ADD SUPPLEMENTAL DESCRIPTION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G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G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G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G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G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G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G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G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G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G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G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G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G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G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G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G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G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G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G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G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G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G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G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G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G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G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G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G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G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G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G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G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G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G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G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G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G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G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G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G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G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G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G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G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G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G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G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G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G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G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G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G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G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G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G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G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G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G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G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G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G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G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G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G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G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G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G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G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G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G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G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G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G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G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G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G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G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G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G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G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G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G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G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G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G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G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G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G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G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G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G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G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G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G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G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G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G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G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G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G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G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G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G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G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G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G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G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G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G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G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G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G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G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G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G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G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G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G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G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G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G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G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G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G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G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G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G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G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G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G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G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G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G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G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G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G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G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G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G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G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G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G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G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G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G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G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G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G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G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G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G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G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G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G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G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G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G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G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G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G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G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G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G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G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G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G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G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G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G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G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G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G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G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G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G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G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G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G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G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G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G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G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G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G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G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G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G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G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G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G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G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G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G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G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G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G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G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G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G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G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G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G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G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G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G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G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G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G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G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G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G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G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G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G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G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G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G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G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G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G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G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G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G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G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G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G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G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G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G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G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G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G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G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G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G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G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G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G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G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G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G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G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G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G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G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G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G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G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G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G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G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G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G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G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G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G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G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G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G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G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G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G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G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G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G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G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G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G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G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G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G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G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G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G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G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G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 t="str">
            <v>ADD SUPPLEMENTAL DESCRIPTION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G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G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G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G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G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G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G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G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G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G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G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G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G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G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G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G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G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G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G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G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G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G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G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 t="str">
            <v>ADD SUPPLEMENTAL DESCRIPTION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G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G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G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G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G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G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G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G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G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G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G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G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G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G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G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G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G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G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G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G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G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G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G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G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G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G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G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G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G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G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G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G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G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G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G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G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G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G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G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G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G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G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G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G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G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G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G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G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G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G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G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G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G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G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G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G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G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G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G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G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G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G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G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G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G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G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G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G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G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G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G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G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G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G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G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G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G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G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G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G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 t="str">
            <v>SPECIFY TYPE</v>
          </cell>
          <cell r="G5148">
            <v>1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 t="str">
            <v>SPECIFY TYPE</v>
          </cell>
          <cell r="G5149">
            <v>1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G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G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G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G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G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G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G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G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G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G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G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G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G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G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G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G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G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G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G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G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G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G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G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G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G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G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G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G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G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G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G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G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G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G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G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G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G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G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G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G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G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G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G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G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 t="str">
            <v>ADD SUPPLEMENTAL DESCRIPTION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 t="str">
            <v>ADD SUPPLEMENTAL DESCRIPTION</v>
          </cell>
          <cell r="G5195">
            <v>1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 t="str">
            <v>ADD SUPPLEMENTAL DESCRIPTION</v>
          </cell>
          <cell r="G5196">
            <v>1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G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G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G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G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 t="str">
            <v>SPECIFY TYPE OF ITEM</v>
          </cell>
          <cell r="G5201">
            <v>1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G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G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G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G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G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G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G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G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G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G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G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G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G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 t="str">
            <v>ADD SUPPLEMENTAL DESCRIPTION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 t="str">
            <v>ADD SUPPLEMENTAL DESCRIPTION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 t="str">
            <v>ADD SUPPLEMENTAL DESCRIPTION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 t="str">
            <v>ADD SUPPLEMENTAL DESCRIPTION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 t="str">
            <v>ADD SUPPLEMENTAL DESCRIPTION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 t="str">
            <v>DESIGN BUILD PROJECTS ONLY</v>
          </cell>
          <cell r="G5222">
            <v>0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G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G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G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G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G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G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G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G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G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G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G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G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G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G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G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G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G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G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G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G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G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G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G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G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G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G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G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G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G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G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G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G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G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G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G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G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G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 t="str">
            <v>ADD SUPPLEMENTAL DESCRIPTION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 t="str">
            <v>ADD SUPPLEMENTAL DESCRIPTION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G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G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G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G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G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G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G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G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G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G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G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G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G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G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G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G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G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G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G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G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G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G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G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G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G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G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G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G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G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G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G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G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G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G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G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G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G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G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G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G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G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G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G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G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G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G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G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G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G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G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G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G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G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G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G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G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G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G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G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G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G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G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G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G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G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G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G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G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G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G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G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G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G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G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G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G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G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G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G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G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G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G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G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G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G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G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G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G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G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G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G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G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G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G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G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G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G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G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G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G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G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G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G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G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G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G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G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G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G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G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G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G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G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G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G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G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G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G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G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G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G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G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G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G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G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G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G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G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G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G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G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G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G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G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G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G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G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G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G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G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G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G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G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G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G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G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G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G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G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G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G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G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G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G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G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G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G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G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G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G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G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G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G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G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G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G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G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G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G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G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G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G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G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G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G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G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G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G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G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G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G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G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G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G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G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G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G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G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G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G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G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G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G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G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G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G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G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G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G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G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G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G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G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G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G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G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G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G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G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G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G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G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G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G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G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G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G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G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G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G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G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G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G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G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G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G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G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G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G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G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G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G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G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G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G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G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G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G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G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G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G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G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G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G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G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G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G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G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G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G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G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G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G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G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G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G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G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G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G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G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G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G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G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G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G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G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G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G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G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G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G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G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G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G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G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G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G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G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G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G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G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G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G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G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G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G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G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G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G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G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G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G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G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G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G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G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G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G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G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G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G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G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G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G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G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G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G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G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G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G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G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G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G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G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G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G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G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G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G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G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G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G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G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G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G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G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G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G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G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G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G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G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G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G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G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G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G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G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G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G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G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G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G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G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G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G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G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G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G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G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G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G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G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G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G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G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G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G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G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G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G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G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G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G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G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G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G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G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G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G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G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G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G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G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G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G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G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G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G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G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G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G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G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G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G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 t="str">
            <v>ADD SUPPLEMENTAL DESCRIPTION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 t="str">
            <v>ADD SUPPLEMENTAL DESCRIPTION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 t="str">
            <v>DESIGN BUILD PROJECTS ONLY</v>
          </cell>
          <cell r="G6113">
            <v>0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 t="str">
            <v>DESIGN BUILD PROJECTS ONLY</v>
          </cell>
          <cell r="G6114">
            <v>0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G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G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G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G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G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G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G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G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G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G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G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G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G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G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G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G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G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G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G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G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G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G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G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G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G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G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G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G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G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G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G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G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G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G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G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G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G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G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G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G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G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G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G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G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G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G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G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G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G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G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G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G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G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G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G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G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G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G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G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G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G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G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G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G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G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G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G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G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G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G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G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G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G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G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G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G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G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G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G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G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G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G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G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G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G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G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G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G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G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G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G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G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G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G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G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G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G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G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G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G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G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G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G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G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G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G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G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G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G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G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G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G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G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 t="str">
            <v>CHECK UNIT OF MEASURE</v>
          </cell>
          <cell r="G6228">
            <v>0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G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 t="str">
            <v>ADD SUPPLEMENTAL DESCRIPTION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 t="str">
            <v>ADD SUPPLEMENTAL DESCRIPTION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 t="str">
            <v>ADD SUPPLEMENTAL DESCRIPTION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 t="str">
            <v>ADD SUPPLEMENTAL DESCRIPTION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 t="str">
            <v>ADD SUPPLEMENTAL DESCRIPTION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G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G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G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G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G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G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G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G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G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G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G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G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G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G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G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G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G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G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G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G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G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G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G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G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G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G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G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G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G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G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G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G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G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G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G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G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G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G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G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G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G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G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G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G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G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G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G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G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G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G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G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G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G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G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G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G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G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G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G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G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G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G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G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G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G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G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G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G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G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G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G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G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G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G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G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G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G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G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G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G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G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G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G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G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G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G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G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G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G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G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G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G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G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G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G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G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G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G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G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G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G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G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G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G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G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G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G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G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G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G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G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G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G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G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 t="str">
            <v>CHECK UNIT OF MEASURE</v>
          </cell>
          <cell r="G6366">
            <v>0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G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G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G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G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G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G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G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G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G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G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G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G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G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G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G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G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G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G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G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G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G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G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G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G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G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G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G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G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G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G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G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G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G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G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G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G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G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G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G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G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G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G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G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G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G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G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G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G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G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G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G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G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G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G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G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G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G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G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G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G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G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G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G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G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G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G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G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G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G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G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G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G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G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G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G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G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G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G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G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G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G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G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G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G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G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G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G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G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G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G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G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G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G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G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G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G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G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G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G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G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G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G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G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G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G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G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G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G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G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G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G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G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G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G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G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G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G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G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G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G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G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G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G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G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G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G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G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G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G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G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G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G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G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G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G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G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G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G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G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G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G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G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G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G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G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G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G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G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G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G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G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G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G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G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G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G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G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G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G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G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 t="str">
            <v>CHECK UNIT OF MEASURE</v>
          </cell>
          <cell r="G6532">
            <v>0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G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G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G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G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 t="str">
            <v>ADD SUPPLEMENTAL DESCRIPTION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 t="str">
            <v>ADD SUPPLEMENTAL DESCRIPTION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 t="str">
            <v>ADD SUPPLEMENTAL DESCRIPTION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G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G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G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G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G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G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G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G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G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G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G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G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G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G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G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G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G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G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G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G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G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G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G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G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G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G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G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G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G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G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G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G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G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G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G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G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G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G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G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G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G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G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G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G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G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G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G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G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G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G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G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G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G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G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G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G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G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G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G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G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G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G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G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G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G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G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G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G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 t="str">
            <v>ADD SUPPLEMENTAL DESCRIPTION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G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G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G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G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G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G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G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G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G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G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G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G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G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G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G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G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G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G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G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G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G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G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G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G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G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G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G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G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G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G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G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G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G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G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G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G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G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G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G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G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G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G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G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G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G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G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G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G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G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G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G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G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G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G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G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G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G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G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G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G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G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G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G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G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G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G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G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G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G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G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G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G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G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G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G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G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G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G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G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G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G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G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G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G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G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G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G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G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G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G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 t="str">
            <v>ADD SUPPLEMENTAL DESCRIPTION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 t="str">
            <v>ADD SUPPLEMENTAL DESCRIPTION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G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G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G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G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G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G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G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G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G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G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G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G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G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G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G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G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G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G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G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G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G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G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G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G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G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G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G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G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G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G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G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G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G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G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G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G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G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G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G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G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G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G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G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G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G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G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G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G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G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G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G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G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G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G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G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G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G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G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G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G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G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G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G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G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G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G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G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G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G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G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G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G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G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G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G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G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G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G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G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G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G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G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G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G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G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G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G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 t="str">
            <v>DESIGN BUILD PROJECTS ONLY</v>
          </cell>
          <cell r="G6796">
            <v>0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G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G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G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G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G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G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 t="str">
            <v>SPECIFY TYPE</v>
          </cell>
          <cell r="G6803">
            <v>1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 t="str">
            <v>SPECIFY TYPE</v>
          </cell>
          <cell r="G6804">
            <v>1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G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G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 t="str">
            <v>SPECIFY TYPE</v>
          </cell>
          <cell r="G6807">
            <v>1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 t="str">
            <v>SPECIFY TYPE</v>
          </cell>
          <cell r="G6808">
            <v>1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 t="str">
            <v>SPECIFY TYPE</v>
          </cell>
          <cell r="G6809">
            <v>1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 t="str">
            <v>SPECIFY TYPE</v>
          </cell>
          <cell r="G6810">
            <v>1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 t="str">
            <v>SPECIFY TYPE</v>
          </cell>
          <cell r="G6811">
            <v>1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 t="str">
            <v>SPECIFY TYPE</v>
          </cell>
          <cell r="G6812">
            <v>1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 t="str">
            <v>SPECIFY TYPE</v>
          </cell>
          <cell r="G6813">
            <v>1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 t="str">
            <v>SPECIFY TYPE</v>
          </cell>
          <cell r="G6814">
            <v>1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 t="str">
            <v>SPECIFY TYPE</v>
          </cell>
          <cell r="G6815">
            <v>1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 t="str">
            <v>SPECIFY TYPE</v>
          </cell>
          <cell r="G6816">
            <v>1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 t="str">
            <v>SPECIFY TYPE</v>
          </cell>
          <cell r="G6817">
            <v>1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 t="str">
            <v>SPECIFY TYPE AND CONDITION</v>
          </cell>
          <cell r="G6818">
            <v>1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 t="str">
            <v>SPECIFY TYPE AND CONDITION</v>
          </cell>
          <cell r="G6819">
            <v>1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 t="str">
            <v>SPECIFY TYPE AND CONDITION</v>
          </cell>
          <cell r="G6820">
            <v>1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 t="str">
            <v>SPECIFY TYPE AND CONDITION</v>
          </cell>
          <cell r="G6821">
            <v>1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 t="str">
            <v>SPECIFY TYPE AND CONDITION</v>
          </cell>
          <cell r="G6822">
            <v>1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 t="str">
            <v>SPECIFY TYPE AND CONDITION</v>
          </cell>
          <cell r="G6823">
            <v>1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 t="str">
            <v>SPECIFY TYPE AND CONDITION</v>
          </cell>
          <cell r="G6824">
            <v>1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 t="str">
            <v>SPECIFY TYPE AND CONDITION</v>
          </cell>
          <cell r="G6825">
            <v>1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 t="str">
            <v>SPECIFY TYPE AND CONDITION</v>
          </cell>
          <cell r="G6826">
            <v>1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 t="str">
            <v>SPECIFY TYPE AND CONDITION</v>
          </cell>
          <cell r="G6827">
            <v>1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 t="str">
            <v>SPECIFY TYPE AND CONDITION</v>
          </cell>
          <cell r="G6828">
            <v>1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 t="str">
            <v>SPECIFY TYPE AND CONDITION</v>
          </cell>
          <cell r="G6829">
            <v>1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 t="str">
            <v>SPECIFY TYPE AND CONDITION</v>
          </cell>
          <cell r="G6830">
            <v>1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 t="str">
            <v>SPECIFY TYPE AND CONDITION</v>
          </cell>
          <cell r="G6831">
            <v>1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 t="str">
            <v>SPECIFY TYPE AND CONDITION</v>
          </cell>
          <cell r="G6832">
            <v>1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 t="str">
            <v>SPECIFY TYPE AND CONDITION</v>
          </cell>
          <cell r="G6833">
            <v>1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 t="str">
            <v>SPECIFY TYPE AND CONDITION</v>
          </cell>
          <cell r="G6834">
            <v>1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 t="str">
            <v>SPECIFY TYPE AND CONDITION</v>
          </cell>
          <cell r="G6835">
            <v>1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 t="str">
            <v>SPECIFY TYPE AND CONDITION</v>
          </cell>
          <cell r="G6836">
            <v>1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 t="str">
            <v>SPECIFY TYPE AND CONDITION</v>
          </cell>
          <cell r="G6837">
            <v>1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 t="str">
            <v>SPECIFY TYPE AND CONDITION</v>
          </cell>
          <cell r="G6838">
            <v>1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 t="str">
            <v>SPECIFY TYPE AND CONDITION</v>
          </cell>
          <cell r="G6839">
            <v>1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 t="str">
            <v>SPECIFY TYPE AND CONDITION</v>
          </cell>
          <cell r="G6840">
            <v>1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 t="str">
            <v>SPECIFY TYPE AND CONDITION</v>
          </cell>
          <cell r="G6841">
            <v>1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 t="str">
            <v>SPECIFY TYPE AND CONDITION</v>
          </cell>
          <cell r="G6842">
            <v>1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 t="str">
            <v>SPECIFY TYPE AND CONDITION</v>
          </cell>
          <cell r="G6843">
            <v>1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 t="str">
            <v>SPECIFY TYPE AND CONDITION</v>
          </cell>
          <cell r="G6844">
            <v>1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 t="str">
            <v>SPECIFY TYPE AND CONDITION</v>
          </cell>
          <cell r="G6845">
            <v>1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 t="str">
            <v>SPECIFY TYPE AND CONDITION</v>
          </cell>
          <cell r="G6846">
            <v>1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 t="str">
            <v>SPECIFY TYPE AND CONDITION</v>
          </cell>
          <cell r="G6847">
            <v>1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 t="str">
            <v>SPECIFY TYPE AND CONDITION</v>
          </cell>
          <cell r="G6848">
            <v>1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 t="str">
            <v>SPECIFY TYPE AND CONDITION</v>
          </cell>
          <cell r="G6849">
            <v>1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 t="str">
            <v>SPECIFY TYPE AND CONDITION</v>
          </cell>
          <cell r="G6850">
            <v>1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 t="str">
            <v>SPECIFY TYPE AND CONDITION</v>
          </cell>
          <cell r="G6851">
            <v>1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 t="str">
            <v>SPECIFY TYPE AND CONDITION</v>
          </cell>
          <cell r="G6852">
            <v>1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G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G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 t="str">
            <v>SPECIFY TYPE AND CONDITION</v>
          </cell>
          <cell r="G6855">
            <v>1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 t="str">
            <v>SPECIFY TYPE AND CONDITION</v>
          </cell>
          <cell r="G6856">
            <v>1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 t="str">
            <v>SPECIFY TYPE AND CONDITION</v>
          </cell>
          <cell r="G6857">
            <v>1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 t="str">
            <v>SPECIFY TYPE AND CONDITION</v>
          </cell>
          <cell r="G6858">
            <v>1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 t="str">
            <v>SPECIFY TYPE AND CONDITION</v>
          </cell>
          <cell r="G6859">
            <v>1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 t="str">
            <v>SPECIFY TYPE AND CONDITION</v>
          </cell>
          <cell r="G6860">
            <v>1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 t="str">
            <v>SPECIFY TYPE AND CONDITION</v>
          </cell>
          <cell r="G6861">
            <v>1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 t="str">
            <v>SPECIFY TYPE AND CONDITION</v>
          </cell>
          <cell r="G6862">
            <v>1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 t="str">
            <v>SPECIFY TYPE AND CONDITION</v>
          </cell>
          <cell r="G6863">
            <v>1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 t="str">
            <v>SPECIFY TYPE AND CONDITION</v>
          </cell>
          <cell r="G6864">
            <v>1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 t="str">
            <v>SPECIFY TYPE AND CONDITION</v>
          </cell>
          <cell r="G6865">
            <v>1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 t="str">
            <v>SPECIFY TYPE AND CONDITION</v>
          </cell>
          <cell r="G6866">
            <v>1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 t="str">
            <v>SPECIFY TYPE</v>
          </cell>
          <cell r="G6873">
            <v>1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 t="str">
            <v>DESIGN BUILD PROJECTS ONLY</v>
          </cell>
          <cell r="G6888">
            <v>0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 t="str">
            <v>ADD SUPPLEMENTAL DESCRIPTION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 t="str">
            <v>ADD SUPPLEMENTAL DESCRIPTION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 t="str">
            <v>ADD SUPPLEMENTAL DESCRIPTION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 t="str">
            <v>ADD SUPPLEMENTAL DESCRIPTION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 t="str">
            <v>ADD SUPPLEMENTAL DESCRIPTION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 t="str">
            <v>ADD SUPPLEMENTAL DESCRIPTION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G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G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G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G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G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 t="str">
            <v>ADD SUPPLEMENTAL DESCRIPTION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G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G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G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G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G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G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G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G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G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G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G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G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G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G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G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G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G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G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G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G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G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G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G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G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G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G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G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G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G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G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G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G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G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G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G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G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G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G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 t="str">
            <v>GENERAL ONLY</v>
          </cell>
          <cell r="G6939">
            <v>0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 t="str">
            <v>NO ELEC/PLBG</v>
          </cell>
          <cell r="G6940">
            <v>0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 t="str">
            <v>GENERAL ONLY</v>
          </cell>
          <cell r="G6941">
            <v>0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 t="str">
            <v>GENERAL ONLY</v>
          </cell>
          <cell r="G6942">
            <v>0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 t="str">
            <v>GENERAL ONLY</v>
          </cell>
          <cell r="G6943">
            <v>0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 t="str">
            <v>GENERAL ONLY</v>
          </cell>
          <cell r="G6944">
            <v>0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 t="str">
            <v>GENERAL ONLY</v>
          </cell>
          <cell r="G6945">
            <v>0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 t="str">
            <v>GENERAL ONLY</v>
          </cell>
          <cell r="G6946">
            <v>0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G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G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G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G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G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G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G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G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G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G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G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G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G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G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 t="str">
            <v>GENERAL ONLY</v>
          </cell>
          <cell r="G6961">
            <v>0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 t="str">
            <v>PLUMBING ONLY</v>
          </cell>
          <cell r="G6962">
            <v>0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 t="str">
            <v>PLUMBING ONLY</v>
          </cell>
          <cell r="G6963">
            <v>0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 t="str">
            <v>PLUMBING ONLY</v>
          </cell>
          <cell r="G6964">
            <v>0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 t="str">
            <v>PLUMBING ONLY</v>
          </cell>
          <cell r="G6965">
            <v>0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 t="str">
            <v>PLUMBING ONLY</v>
          </cell>
          <cell r="G6966">
            <v>0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G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G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 t="str">
            <v>HEATING &amp; VENTILATING ONLY</v>
          </cell>
          <cell r="G6969">
            <v>0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 t="str">
            <v>HEATING &amp; VENTILATING ONLY</v>
          </cell>
          <cell r="G6970">
            <v>0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 t="str">
            <v>ELECTRICAL ONLY</v>
          </cell>
          <cell r="G6971">
            <v>0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 t="str">
            <v>ELECTRICAL ONLY</v>
          </cell>
          <cell r="G6972">
            <v>0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 t="str">
            <v>ELECTRICAL ONLY</v>
          </cell>
          <cell r="G6973">
            <v>0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 t="str">
            <v>ELECTRICAL ONLY</v>
          </cell>
          <cell r="G6974">
            <v>0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 t="str">
            <v>ELECTRICAL ONLY</v>
          </cell>
          <cell r="G6975">
            <v>0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G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G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G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G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G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G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G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G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G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 t="str">
            <v>ELECTRICAL ONLY</v>
          </cell>
          <cell r="G6985">
            <v>0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G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G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G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G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G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G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G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G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G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G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G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G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G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G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 t="str">
            <v>DESIGN BUILD PROJECTS ONLY</v>
          </cell>
          <cell r="G7000">
            <v>0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 t="str">
            <v>DESIGN BUILD PROJECTS ONLY</v>
          </cell>
          <cell r="G7001">
            <v>0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 t="str">
            <v>DESIGN BUILD PROJECTS ONLY</v>
          </cell>
          <cell r="G7002">
            <v>0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 t="str">
            <v>DESIGN BUILD PROJECTS ONLY</v>
          </cell>
          <cell r="G7003">
            <v>0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 t="str">
            <v>DESIGN BUILD PROJECTS ONLY</v>
          </cell>
          <cell r="G7004">
            <v>0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 t="str">
            <v>DESIGN BUILD PROJECTS ONLY</v>
          </cell>
          <cell r="G7005">
            <v>0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 t="str">
            <v>DESIGN BUILD PROJECTS ONLY</v>
          </cell>
          <cell r="G7006">
            <v>0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 t="str">
            <v>DESIGN BUILD PROJECTS ONLY</v>
          </cell>
          <cell r="G7007">
            <v>0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 t="str">
            <v>DESIGN BUILD PROJECTS ONLY</v>
          </cell>
          <cell r="G7008">
            <v>0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 t="str">
            <v>DESIGN BUILD PROJECTS ONLY</v>
          </cell>
          <cell r="G7009">
            <v>0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 t="str">
            <v>DESIGN BUILD PROJECTS ONLY</v>
          </cell>
          <cell r="G7010">
            <v>0</v>
          </cell>
        </row>
        <row r="7011">
          <cell r="A7011" t="str">
            <v>690E21000</v>
          </cell>
          <cell r="C7011" t="str">
            <v>LS</v>
          </cell>
          <cell r="D7011" t="str">
            <v>SPECIAL -</v>
          </cell>
          <cell r="F7011" t="str">
            <v>DESIGN BUILD PROJECTS ONLY</v>
          </cell>
          <cell r="G7011">
            <v>1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G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G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G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G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G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G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G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G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G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G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G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G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G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G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G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G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G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G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G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G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G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G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G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G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G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G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G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 t="str">
            <v>ADD SUPPLEMENTAL DESCRIPTION</v>
          </cell>
          <cell r="G7039">
            <v>1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 t="str">
            <v>ADD SUPPLEMENTAL DESCRIPTION</v>
          </cell>
          <cell r="G7040">
            <v>1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 t="str">
            <v>ADD SUPPLEMENTAL DESCRIPTION</v>
          </cell>
          <cell r="G7041">
            <v>1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 t="str">
            <v>ADD SUPPLEMENTAL DESCRIPTION</v>
          </cell>
          <cell r="G7042">
            <v>1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 t="str">
            <v>ADD SUPPLEMENTAL DESCRIPTION</v>
          </cell>
          <cell r="G7043">
            <v>1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 t="str">
            <v>ADD SUPPLEMENTAL DESCRIPTION</v>
          </cell>
          <cell r="G7044">
            <v>1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 t="str">
            <v>ADD SUPPLEMENTAL DESCRIPTION</v>
          </cell>
          <cell r="G7045">
            <v>1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 t="str">
            <v>ADD SUPPLEMENTAL DESCRIPTION</v>
          </cell>
          <cell r="G7046">
            <v>1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 t="str">
            <v>ADD SUPPLEMENTAL DESCRIPTION</v>
          </cell>
          <cell r="G7047">
            <v>1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 t="str">
            <v>ADD SUPPLEMENTAL DESCRIPTION</v>
          </cell>
          <cell r="G7048">
            <v>1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 t="str">
            <v>ADD SUPPLEMENTAL DESCRIPTION</v>
          </cell>
          <cell r="G7049">
            <v>1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G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G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G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G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G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G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G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G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G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G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G7060">
            <v>0</v>
          </cell>
        </row>
        <row r="7061">
          <cell r="A7061" t="str">
            <v>690E98000</v>
          </cell>
          <cell r="C7061" t="str">
            <v>EACH</v>
          </cell>
          <cell r="D7061" t="str">
            <v>SPECIAL -</v>
          </cell>
          <cell r="F7061" t="str">
            <v>ADD SUPPLEMENTAL DESCRIPTION</v>
          </cell>
          <cell r="G7061">
            <v>1</v>
          </cell>
        </row>
        <row r="7062">
          <cell r="A7062" t="str">
            <v>690E98100</v>
          </cell>
          <cell r="C7062" t="str">
            <v>FT</v>
          </cell>
          <cell r="D7062" t="str">
            <v>SPECIAL -</v>
          </cell>
          <cell r="F7062" t="str">
            <v>ADD SUPPLEMENTAL DESCRIPTION</v>
          </cell>
          <cell r="G7062">
            <v>1</v>
          </cell>
        </row>
        <row r="7063">
          <cell r="A7063" t="str">
            <v>690E98200</v>
          </cell>
          <cell r="C7063" t="str">
            <v>SF</v>
          </cell>
          <cell r="D7063" t="str">
            <v>SPECIAL -</v>
          </cell>
          <cell r="F7063" t="str">
            <v>ADD SUPPLEMENTAL DESCRIPTION</v>
          </cell>
          <cell r="G7063">
            <v>1</v>
          </cell>
        </row>
        <row r="7064">
          <cell r="A7064" t="str">
            <v>690E98300</v>
          </cell>
          <cell r="C7064" t="str">
            <v>SY</v>
          </cell>
          <cell r="D7064" t="str">
            <v>SPECIAL -</v>
          </cell>
          <cell r="F7064" t="str">
            <v>ADD SUPPLEMENTAL DESCRIPTION</v>
          </cell>
          <cell r="G7064">
            <v>1</v>
          </cell>
        </row>
        <row r="7065">
          <cell r="A7065" t="str">
            <v>690E98400</v>
          </cell>
          <cell r="C7065" t="str">
            <v>LS</v>
          </cell>
          <cell r="D7065" t="str">
            <v>SPECIAL -</v>
          </cell>
          <cell r="F7065" t="str">
            <v>ADD SUPPLEMENTAL DESCRIPTION</v>
          </cell>
          <cell r="G7065">
            <v>1</v>
          </cell>
        </row>
        <row r="7066">
          <cell r="A7066" t="str">
            <v>690E98500</v>
          </cell>
          <cell r="C7066" t="str">
            <v>MILE</v>
          </cell>
          <cell r="D7066" t="str">
            <v>SPECIAL -</v>
          </cell>
          <cell r="F7066" t="str">
            <v>ADD SUPPLEMENTAL DESCRIPTION</v>
          </cell>
          <cell r="G7066">
            <v>1</v>
          </cell>
        </row>
        <row r="7067">
          <cell r="A7067" t="str">
            <v>690E98600</v>
          </cell>
          <cell r="C7067" t="str">
            <v>HOUR</v>
          </cell>
          <cell r="D7067" t="str">
            <v>SPECIAL -</v>
          </cell>
          <cell r="F7067" t="str">
            <v>ADD SUPPLEMENTAL DESCRIPTION</v>
          </cell>
          <cell r="G7067">
            <v>1</v>
          </cell>
        </row>
        <row r="7068">
          <cell r="A7068" t="str">
            <v>690E98700</v>
          </cell>
          <cell r="C7068" t="str">
            <v>CY</v>
          </cell>
          <cell r="D7068" t="str">
            <v>SPECIAL -</v>
          </cell>
          <cell r="F7068" t="str">
            <v>ADD SUPPLEMENTAL DESCRIPTION</v>
          </cell>
          <cell r="G7068">
            <v>1</v>
          </cell>
        </row>
        <row r="7069">
          <cell r="A7069" t="str">
            <v>690E98800</v>
          </cell>
          <cell r="C7069" t="str">
            <v>TON</v>
          </cell>
          <cell r="D7069" t="str">
            <v>SPECIAL -</v>
          </cell>
          <cell r="F7069" t="str">
            <v>ADD SUPPLEMENTAL DESCRIPTION</v>
          </cell>
          <cell r="G7069">
            <v>1</v>
          </cell>
        </row>
        <row r="7070">
          <cell r="A7070" t="str">
            <v>690E98900</v>
          </cell>
          <cell r="C7070" t="str">
            <v>GAL</v>
          </cell>
          <cell r="D7070" t="str">
            <v>SPECIAL -</v>
          </cell>
          <cell r="F7070" t="str">
            <v>ADD SUPPLEMENTAL DESCRIPTION</v>
          </cell>
          <cell r="G7070">
            <v>1</v>
          </cell>
        </row>
        <row r="7071">
          <cell r="A7071" t="str">
            <v>690E99000</v>
          </cell>
          <cell r="C7071" t="str">
            <v>ACRE</v>
          </cell>
          <cell r="D7071" t="str">
            <v>SPECIAL -</v>
          </cell>
          <cell r="F7071" t="str">
            <v>ADD SUPPLEMENTAL DESCRIPTION</v>
          </cell>
          <cell r="G7071">
            <v>1</v>
          </cell>
        </row>
        <row r="7072">
          <cell r="A7072" t="str">
            <v>690E99100</v>
          </cell>
          <cell r="C7072" t="str">
            <v>STA</v>
          </cell>
          <cell r="D7072" t="str">
            <v>SPECIAL -</v>
          </cell>
          <cell r="F7072" t="str">
            <v>ADD SUPPLEMENTAL DESCRIPTION</v>
          </cell>
          <cell r="G7072">
            <v>1</v>
          </cell>
        </row>
        <row r="7073">
          <cell r="A7073" t="str">
            <v>690E99200</v>
          </cell>
          <cell r="C7073" t="str">
            <v>CF</v>
          </cell>
          <cell r="D7073" t="str">
            <v>SPECIAL -</v>
          </cell>
          <cell r="F7073" t="str">
            <v>ADD SUPPLEMENTAL DESCRIPTION</v>
          </cell>
          <cell r="G7073">
            <v>1</v>
          </cell>
        </row>
        <row r="7074">
          <cell r="A7074" t="str">
            <v>690E99300</v>
          </cell>
          <cell r="C7074" t="str">
            <v>MGAL</v>
          </cell>
          <cell r="D7074" t="str">
            <v>SPECIAL -</v>
          </cell>
          <cell r="F7074" t="str">
            <v>ADD SUPPLEMENTAL DESCRIPTION</v>
          </cell>
          <cell r="G7074">
            <v>1</v>
          </cell>
        </row>
        <row r="7075">
          <cell r="A7075" t="str">
            <v>690E99400</v>
          </cell>
          <cell r="C7075" t="str">
            <v>LB</v>
          </cell>
          <cell r="D7075" t="str">
            <v>SPECIAL -</v>
          </cell>
          <cell r="F7075" t="str">
            <v>ADD SUPPLEMENTAL DESCRIPTION</v>
          </cell>
          <cell r="G7075">
            <v>1</v>
          </cell>
        </row>
        <row r="7076">
          <cell r="A7076" t="str">
            <v>690E99500</v>
          </cell>
          <cell r="C7076" t="str">
            <v>DAY</v>
          </cell>
          <cell r="D7076" t="str">
            <v>SPECIAL -</v>
          </cell>
          <cell r="F7076" t="str">
            <v>ADD SUPPLEMENTAL DESCRIPTION</v>
          </cell>
          <cell r="G7076">
            <v>1</v>
          </cell>
        </row>
        <row r="7077">
          <cell r="A7077" t="str">
            <v>690E99550</v>
          </cell>
          <cell r="C7077" t="str">
            <v>MNTH</v>
          </cell>
          <cell r="D7077" t="str">
            <v>SPECIAL -</v>
          </cell>
          <cell r="F7077" t="str">
            <v>ADD SUPPLEMENTAL DESCRIPTION</v>
          </cell>
          <cell r="G7077">
            <v>1</v>
          </cell>
        </row>
        <row r="7078">
          <cell r="A7078" t="str">
            <v>690E99600</v>
          </cell>
          <cell r="C7078" t="str">
            <v>MSF</v>
          </cell>
          <cell r="D7078" t="str">
            <v>SPECIAL -</v>
          </cell>
          <cell r="F7078" t="str">
            <v>ADD SUPPLEMENTAL DESCRIPTION</v>
          </cell>
          <cell r="G7078">
            <v>1</v>
          </cell>
        </row>
        <row r="7079">
          <cell r="A7079" t="str">
            <v>690E99700</v>
          </cell>
          <cell r="C7079" t="str">
            <v>SET</v>
          </cell>
          <cell r="D7079" t="str">
            <v>SPECIAL -</v>
          </cell>
          <cell r="F7079" t="str">
            <v>ADD SUPPLEMENTAL DESCRIPTION</v>
          </cell>
          <cell r="G7079">
            <v>1</v>
          </cell>
        </row>
        <row r="7080">
          <cell r="A7080" t="str">
            <v>690E99800</v>
          </cell>
          <cell r="C7080" t="str">
            <v>DLR</v>
          </cell>
          <cell r="D7080" t="str">
            <v>SPECIAL -</v>
          </cell>
          <cell r="F7080" t="str">
            <v>ADD SUPPLEMENTAL DESCRIPTION</v>
          </cell>
          <cell r="G7080">
            <v>1</v>
          </cell>
        </row>
        <row r="7081">
          <cell r="A7081" t="str">
            <v>690E99900</v>
          </cell>
          <cell r="C7081" t="str">
            <v>MBF</v>
          </cell>
          <cell r="D7081" t="str">
            <v>SPECIAL -</v>
          </cell>
          <cell r="F7081" t="str">
            <v>ADD SUPPLEMENTAL DESCRIPTION</v>
          </cell>
          <cell r="G7081">
            <v>1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G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 t="str">
            <v>CHECK UNIT OF MEASURE</v>
          </cell>
          <cell r="G7083">
            <v>0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 t="str">
            <v>CHECK UNIT OF MEASURE</v>
          </cell>
          <cell r="G7084">
            <v>0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 t="str">
            <v>CHECK UNIT OF MEASURE</v>
          </cell>
          <cell r="G7085">
            <v>0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 t="str">
            <v>CHECK UNIT OF MEASURE</v>
          </cell>
          <cell r="G7086">
            <v>0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 t="str">
            <v>CHECK UNIT OF MEASURE</v>
          </cell>
          <cell r="G7087">
            <v>0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 t="str">
            <v>CHECK UNIT OF MEASURE</v>
          </cell>
          <cell r="G7088">
            <v>0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 t="str">
            <v>CHECK UNIT OF MEASURE</v>
          </cell>
          <cell r="G7089">
            <v>0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 t="str">
            <v>CHECK UNIT OF MEASURE</v>
          </cell>
          <cell r="G7090">
            <v>0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 t="str">
            <v>CHECK UNIT OF MEASURE</v>
          </cell>
          <cell r="G7091">
            <v>0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 t="str">
            <v>CHECK UNIT OF MEASURE</v>
          </cell>
          <cell r="G7092">
            <v>0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 t="str">
            <v>CHECK UNIT OF MEASURE</v>
          </cell>
          <cell r="G7093">
            <v>0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 t="str">
            <v>CHECK UNIT OF MEASURE</v>
          </cell>
          <cell r="G7094">
            <v>0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 t="str">
            <v>CHECK UNIT OF MEASURE</v>
          </cell>
          <cell r="G7095">
            <v>0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 t="str">
            <v>CHECK UNIT OF MEASURE</v>
          </cell>
          <cell r="G7096">
            <v>0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 t="str">
            <v>ADD SUPPLEMENTAL DESCRIPTION</v>
          </cell>
          <cell r="G7097">
            <v>1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 t="str">
            <v>ADD SUPPLEMENTAL DESCRIPTION</v>
          </cell>
          <cell r="G7098">
            <v>1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 t="str">
            <v>ADD SUPPLEMENTAL DESCRIPTION</v>
          </cell>
          <cell r="G7099">
            <v>1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 t="str">
            <v>ADD SUPPLEMENTAL DESCRIPTION</v>
          </cell>
          <cell r="G7100">
            <v>1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 t="str">
            <v>CHECK UNIT OF MEASURE</v>
          </cell>
          <cell r="G7101">
            <v>0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 t="str">
            <v>CHECK UNIT OF MEASURE</v>
          </cell>
          <cell r="G7102">
            <v>0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 t="str">
            <v>CHECK UNIT OF MEASURE</v>
          </cell>
          <cell r="G7103">
            <v>0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 t="str">
            <v>CHECK UNIT OF MEASURE</v>
          </cell>
          <cell r="G7104">
            <v>0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 t="str">
            <v>CHECK UNIT OF MEASURE</v>
          </cell>
          <cell r="G7105">
            <v>0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 t="str">
            <v>CHECK UNIT OF MEASURE</v>
          </cell>
          <cell r="G7106">
            <v>0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 t="str">
            <v>CHECK UNIT OF MEASURE</v>
          </cell>
          <cell r="G7107">
            <v>0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 t="str">
            <v>CHECK UNIT OF MEASURE</v>
          </cell>
          <cell r="G7108">
            <v>0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 t="str">
            <v>CHECK UNIT OF MEASURE</v>
          </cell>
          <cell r="G7109">
            <v>0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 t="str">
            <v>CHECK UNIT OF MEASURE</v>
          </cell>
          <cell r="G7110">
            <v>0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 t="str">
            <v>CHECK UNIT OF MEASURE</v>
          </cell>
          <cell r="G7111">
            <v>0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 t="str">
            <v>CHECK UNIT OF MEASURE</v>
          </cell>
          <cell r="G7112">
            <v>0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 t="str">
            <v>CHECK UNIT OF MEASURE</v>
          </cell>
          <cell r="G7113">
            <v>0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 t="str">
            <v>CHECK UNIT OF MEASURE</v>
          </cell>
          <cell r="G7114">
            <v>0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 t="str">
            <v>CHECK UNIT OF MEASURE</v>
          </cell>
          <cell r="G7115">
            <v>0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 t="str">
            <v>CHECK UNIT OF MEASURE</v>
          </cell>
          <cell r="G7116">
            <v>0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 t="str">
            <v>CHECK UNIT OF MEASURE</v>
          </cell>
          <cell r="G7117">
            <v>0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 t="str">
            <v>CHECK UNIT OF MEASURE</v>
          </cell>
          <cell r="G7118">
            <v>0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 t="str">
            <v>CHECK UNIT OF MEASURE</v>
          </cell>
          <cell r="G7119">
            <v>0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 t="str">
            <v>CHECK UNIT OF MEASURE</v>
          </cell>
          <cell r="G7120">
            <v>0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 t="str">
            <v>CHECK UNIT OF MEASURE</v>
          </cell>
          <cell r="G7121">
            <v>0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 t="str">
            <v>CHECK UNIT OF MEASURE</v>
          </cell>
          <cell r="G7122">
            <v>0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 t="str">
            <v>CHECK UNIT OF MEASURE</v>
          </cell>
          <cell r="G7123">
            <v>0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 t="str">
            <v>CHECK UNIT OF MEASURE</v>
          </cell>
          <cell r="G7124">
            <v>0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 t="str">
            <v>CHECK UNIT OF MEASURE</v>
          </cell>
          <cell r="G7125">
            <v>0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G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G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G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G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G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G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G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G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G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G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G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G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G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G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G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G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G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G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G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G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G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G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G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G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G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G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G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G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G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G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G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G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G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G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G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G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G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G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G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G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G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G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G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G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G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G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G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G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G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G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G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G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G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G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G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G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G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G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G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G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 t="str">
            <v>CHECK UNIT OF MEASURE</v>
          </cell>
          <cell r="G7190">
            <v>0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G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G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G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G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G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G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G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G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G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G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G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G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G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G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G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G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G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G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G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G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G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G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G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G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G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G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G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G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G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G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G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G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G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G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G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G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G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G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G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G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G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 t="str">
            <v>ADD SUPPLEMENTAL DESCRIPTION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 t="str">
            <v>ADD SUPPLEMENTAL DESCRIPTION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 t="str">
            <v>DESIGN BUILD PROJECTS ONLY</v>
          </cell>
          <cell r="G7234">
            <v>0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G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G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G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G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G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G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G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G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G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G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G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G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G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G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G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G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G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G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G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G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G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G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G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G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G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G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G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G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G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G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G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G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G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G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G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G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G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G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G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G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G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G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G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G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G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G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G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G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G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G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G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G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G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G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G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G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G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G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G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G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G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 t="str">
            <v>CHECK UNIT OF MEASURE</v>
          </cell>
          <cell r="G7296">
            <v>0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G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G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G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G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G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G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G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G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G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G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G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G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G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G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G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G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G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G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G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G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G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G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G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G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G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 t="str">
            <v>ADD SUPPLEMENTAL DESCRIPTION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G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G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G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G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G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G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G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G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G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G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G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G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G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G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G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G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G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G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G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G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G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G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G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G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G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G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G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G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 t="str">
            <v>DESIGN BUILD PROJECTS ONLY</v>
          </cell>
          <cell r="G7351">
            <v>0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G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G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G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G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G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G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G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G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G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G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G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G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G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G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G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G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 t="str">
            <v>LOCATION REQUIRED</v>
          </cell>
          <cell r="G7368">
            <v>1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 t="str">
            <v>LOCATION REQUIRED</v>
          </cell>
          <cell r="G7369">
            <v>1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 t="str">
            <v>SEE SS820 FOR SUPP DESCRIPTION</v>
          </cell>
          <cell r="G7370">
            <v>1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G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G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G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G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G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G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G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G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G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G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G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G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G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G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G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G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G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G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G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G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G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G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 t="str">
            <v>SPECIFY TYPE AND SIZE</v>
          </cell>
          <cell r="G7394">
            <v>1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 t="str">
            <v>SPECIFY TYPE AND SIZE</v>
          </cell>
          <cell r="G7395">
            <v>1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G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G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G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G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G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G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G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G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G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G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G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 t="str">
            <v>DESIGN BUILD PROJECTS ONLY</v>
          </cell>
          <cell r="G7407">
            <v>0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 t="str">
            <v>SPECIFY SIZE (___" DIAMETER)</v>
          </cell>
          <cell r="G7408">
            <v>1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 t="str">
            <v>SPECIFY SIZE (___" DIAMETER)</v>
          </cell>
          <cell r="G7409">
            <v>1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 t="str">
            <v>SPECIFY SIZE (RISE X SPAN)</v>
          </cell>
          <cell r="G7410">
            <v>1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 t="str">
            <v>SPECIFY SIZE (SPAN X RISE)</v>
          </cell>
          <cell r="G7411">
            <v>1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 t="str">
            <v>SPECIFY SIZE (SPAN X RISE)</v>
          </cell>
          <cell r="G7412">
            <v>1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 t="str">
            <v>SPECIFY SIZE (SPAN X RISE)</v>
          </cell>
          <cell r="G7413">
            <v>1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 t="str">
            <v>SPECIFY SIZE (SPAN X RISE)</v>
          </cell>
          <cell r="G7414">
            <v>1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G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G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G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G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G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G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G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G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 t="str">
            <v>SPECIFY SIZE AND TYPE</v>
          </cell>
          <cell r="G7423">
            <v>1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 t="str">
            <v>SPECIFY SIZE AND TYPE</v>
          </cell>
          <cell r="G7424">
            <v>1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G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G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G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G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G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G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G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G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G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G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G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G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G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G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G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G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G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G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G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G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G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G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G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G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G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 t="str">
            <v>SPECIFY SIZE</v>
          </cell>
          <cell r="G7450">
            <v>1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 t="str">
            <v>SPECIFY SIZE</v>
          </cell>
          <cell r="G7451">
            <v>1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 t="str">
            <v>SPECIFY SIZE (RISE X SPAN)</v>
          </cell>
          <cell r="G7452">
            <v>1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 t="str">
            <v>SPECIFY SIZE (RISE X SPAN)</v>
          </cell>
          <cell r="G7453">
            <v>1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 t="str">
            <v>SPECIFY SIZE (RISE X SPAN)</v>
          </cell>
          <cell r="G7454">
            <v>1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 t="str">
            <v>SPECIFY SIZE (RISE X SPAN)</v>
          </cell>
          <cell r="G7455">
            <v>1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 t="str">
            <v>SPECIFY SPAN X RISE OR SIZE</v>
          </cell>
          <cell r="G7456">
            <v>1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 t="str">
            <v>SPECIFY SPAN X RISE OR SIZE</v>
          </cell>
          <cell r="G7457">
            <v>1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G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G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G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G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G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G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G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G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G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G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 t="str">
            <v>ADD SUPPLEMENTAL DESCRIPTION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G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G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 t="str">
            <v>SPECIFY THICKNESS</v>
          </cell>
          <cell r="G7471">
            <v>1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G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 t="str">
            <v>SPECIFY THICKNESS</v>
          </cell>
          <cell r="G7473">
            <v>1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 t="str">
            <v>SPECIFY THICKNESS</v>
          </cell>
          <cell r="G7474">
            <v>1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 t="str">
            <v>SPECIFY THICKNESS</v>
          </cell>
          <cell r="G7475">
            <v>1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 t="str">
            <v>SPECIFY THICKNESS</v>
          </cell>
          <cell r="G7476">
            <v>1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G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G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G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G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G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G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G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G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G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G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G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 t="str">
            <v>SPECIFY NOMINAL THICKNESS</v>
          </cell>
          <cell r="G7488">
            <v>1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 t="str">
            <v>SPECIFY NOMINAL THICKNESS</v>
          </cell>
          <cell r="G7489">
            <v>1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G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 t="str">
            <v>SPECIFY THICKNESS</v>
          </cell>
          <cell r="G7491">
            <v>1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 t="str">
            <v>SPECIFY THICKNESS</v>
          </cell>
          <cell r="G7492">
            <v>1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 t="str">
            <v>SPECIFY THICKNESS</v>
          </cell>
          <cell r="G7493">
            <v>1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 t="str">
            <v>SPECIFY THICKNESS</v>
          </cell>
          <cell r="G7494">
            <v>1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 t="str">
            <v>SPECIFY THICKNESS</v>
          </cell>
          <cell r="G7495">
            <v>1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 t="str">
            <v>SPECIFY THICKNESS</v>
          </cell>
          <cell r="G7496">
            <v>1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G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G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G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G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G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G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G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G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G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G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G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G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G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G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G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G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 t="str">
            <v>SPECIFY THICKNESS</v>
          </cell>
          <cell r="G7513">
            <v>1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G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G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G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 t="str">
            <v>DESIGN BUILD PROJECTS ONLY</v>
          </cell>
          <cell r="G7519">
            <v>0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 t="str">
            <v>DESIGN BUILD PROJECTS ONLY</v>
          </cell>
          <cell r="G7520">
            <v>0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G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G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G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G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G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G7526">
            <v>0</v>
          </cell>
        </row>
        <row r="7527">
          <cell r="A7527" t="str">
            <v>850E10001</v>
          </cell>
          <cell r="C7527" t="str">
            <v>MILE</v>
          </cell>
          <cell r="D7527" t="str">
            <v>GROOVING FOR 4" RECESSED PAVEMENT MARKING, (ASPHALT), AS PER PLAN</v>
          </cell>
          <cell r="G7527">
            <v>0</v>
          </cell>
        </row>
        <row r="7528">
          <cell r="A7528" t="str">
            <v>850E10010</v>
          </cell>
          <cell r="C7528" t="str">
            <v>MILE</v>
          </cell>
          <cell r="D7528" t="str">
            <v>GROOVING FOR 6" RECESSED PAVEMENT MARKING, (ASPHALT)</v>
          </cell>
          <cell r="G7528">
            <v>0</v>
          </cell>
        </row>
        <row r="7529">
          <cell r="A7529" t="str">
            <v>850E10011</v>
          </cell>
          <cell r="C7529" t="str">
            <v>MILE</v>
          </cell>
          <cell r="D7529" t="str">
            <v>GROOVING FOR 6" RECESSED PAVEMENT MARKING, (ASPHALT), AS PER PLAN</v>
          </cell>
          <cell r="G7529">
            <v>0</v>
          </cell>
        </row>
        <row r="7530">
          <cell r="A7530" t="str">
            <v>850E10020</v>
          </cell>
          <cell r="C7530" t="str">
            <v>MILE</v>
          </cell>
          <cell r="D7530" t="str">
            <v>GROOVING FOR 8" RECESSED PAVEMENT MARKING, (ASPHALT)</v>
          </cell>
          <cell r="G7530">
            <v>0</v>
          </cell>
        </row>
        <row r="7531">
          <cell r="A7531" t="str">
            <v>850E10030</v>
          </cell>
          <cell r="C7531" t="str">
            <v>MILE</v>
          </cell>
          <cell r="D7531" t="str">
            <v>GROOVING FOR 12" RECESSED PAVEMENT MARKING, (ASPHALT)</v>
          </cell>
          <cell r="G7531">
            <v>0</v>
          </cell>
        </row>
        <row r="7532">
          <cell r="A7532" t="str">
            <v>850E10100</v>
          </cell>
          <cell r="C7532" t="str">
            <v>FT</v>
          </cell>
          <cell r="D7532" t="str">
            <v>GROOVING FOR 4" RECESSED PAVEMENT MARKING, (ASPHALT)</v>
          </cell>
          <cell r="G7532">
            <v>0</v>
          </cell>
        </row>
        <row r="7533">
          <cell r="A7533" t="str">
            <v>850E10110</v>
          </cell>
          <cell r="C7533" t="str">
            <v>FT</v>
          </cell>
          <cell r="D7533" t="str">
            <v>GROOVING FOR 6" RECESSED PAVEMENT MARKING, (ASPHALT)</v>
          </cell>
          <cell r="G7533">
            <v>0</v>
          </cell>
        </row>
        <row r="7534">
          <cell r="A7534" t="str">
            <v>850E10111</v>
          </cell>
          <cell r="C7534" t="str">
            <v>FT</v>
          </cell>
          <cell r="D7534" t="str">
            <v>GROOVING FOR 6" RECESSED PAVEMENT MARKING, (ASPHALT), AS PER PLAN</v>
          </cell>
          <cell r="G7534">
            <v>0</v>
          </cell>
        </row>
        <row r="7535">
          <cell r="A7535" t="str">
            <v>850E10120</v>
          </cell>
          <cell r="C7535" t="str">
            <v>FT</v>
          </cell>
          <cell r="D7535" t="str">
            <v>GROOVING FOR 8" RECESSED PAVEMENT MARKING, (ASPHALT)</v>
          </cell>
          <cell r="G7535">
            <v>0</v>
          </cell>
        </row>
        <row r="7536">
          <cell r="A7536" t="str">
            <v>850E10130</v>
          </cell>
          <cell r="C7536" t="str">
            <v>FT</v>
          </cell>
          <cell r="D7536" t="str">
            <v>GROOVING FOR 12" RECESSED PAVEMENT MARKING, (ASPHALT)</v>
          </cell>
          <cell r="G7536">
            <v>0</v>
          </cell>
        </row>
        <row r="7537">
          <cell r="A7537" t="str">
            <v>850E10131</v>
          </cell>
          <cell r="C7537" t="str">
            <v>FT</v>
          </cell>
          <cell r="D7537" t="str">
            <v>GROOVING FOR 12" RECESSED PAVEMENT MARKING, (ASPHALT), AS PER PLAN</v>
          </cell>
          <cell r="G7537">
            <v>0</v>
          </cell>
        </row>
        <row r="7538">
          <cell r="A7538" t="str">
            <v>850E20000</v>
          </cell>
          <cell r="C7538" t="str">
            <v>MILE</v>
          </cell>
          <cell r="D7538" t="str">
            <v>GROOVING FOR 4" RECESSED PAVEMENT MARKING, (CONCRETE)</v>
          </cell>
          <cell r="G7538">
            <v>0</v>
          </cell>
        </row>
        <row r="7539">
          <cell r="A7539" t="str">
            <v>850E20010</v>
          </cell>
          <cell r="C7539" t="str">
            <v>MILE</v>
          </cell>
          <cell r="D7539" t="str">
            <v>GROOVING FOR 6" RECESSED PAVEMENT MARKING, (CONCRETE)</v>
          </cell>
          <cell r="G7539">
            <v>0</v>
          </cell>
        </row>
        <row r="7540">
          <cell r="A7540" t="str">
            <v>850E20011</v>
          </cell>
          <cell r="C7540" t="str">
            <v>MILE</v>
          </cell>
          <cell r="D7540" t="str">
            <v>GROOVING FOR 6" RECESSED PAVEMENT MARKING, (CONCRETE), AS PER PLAN</v>
          </cell>
          <cell r="G7540">
            <v>0</v>
          </cell>
        </row>
        <row r="7541">
          <cell r="A7541" t="str">
            <v>850E20020</v>
          </cell>
          <cell r="C7541" t="str">
            <v>MILE</v>
          </cell>
          <cell r="D7541" t="str">
            <v>GROOVING FOR 8" RECESSED PAVEMENT MARKING, (CONCRETE)</v>
          </cell>
          <cell r="G7541">
            <v>0</v>
          </cell>
        </row>
        <row r="7542">
          <cell r="A7542" t="str">
            <v>850E20030</v>
          </cell>
          <cell r="C7542" t="str">
            <v>MILE</v>
          </cell>
          <cell r="D7542" t="str">
            <v>GROOVING FOR 12" RECESSED PAVEMENT MARKING, (CONCRETE)</v>
          </cell>
          <cell r="G7542">
            <v>0</v>
          </cell>
        </row>
        <row r="7543">
          <cell r="A7543" t="str">
            <v>850E20100</v>
          </cell>
          <cell r="C7543" t="str">
            <v>FT</v>
          </cell>
          <cell r="D7543" t="str">
            <v>GROOVING FOR 4" RECESSED PAVEMENT MARKING, (CONCRETE)</v>
          </cell>
          <cell r="G7543">
            <v>0</v>
          </cell>
        </row>
        <row r="7544">
          <cell r="A7544" t="str">
            <v>850E20110</v>
          </cell>
          <cell r="C7544" t="str">
            <v>FT</v>
          </cell>
          <cell r="D7544" t="str">
            <v>GROOVING FOR 6" RECESSED PAVEMENT MARKING, (CONCRETE)</v>
          </cell>
          <cell r="G7544">
            <v>0</v>
          </cell>
        </row>
        <row r="7545">
          <cell r="A7545" t="str">
            <v>850E20111</v>
          </cell>
          <cell r="C7545" t="str">
            <v>FT</v>
          </cell>
          <cell r="D7545" t="str">
            <v>GROOVING FOR 6" RECESSED PAVEMENT MARKING, (CONCRETE), AS PER PLAN</v>
          </cell>
          <cell r="G7545">
            <v>0</v>
          </cell>
        </row>
        <row r="7546">
          <cell r="A7546" t="str">
            <v>850E20120</v>
          </cell>
          <cell r="C7546" t="str">
            <v>FT</v>
          </cell>
          <cell r="D7546" t="str">
            <v>GROOVING FOR 8" RECESSED PAVEMENT MARKING, (CONCRETE)</v>
          </cell>
          <cell r="G7546">
            <v>0</v>
          </cell>
        </row>
        <row r="7547">
          <cell r="A7547" t="str">
            <v>850E20130</v>
          </cell>
          <cell r="C7547" t="str">
            <v>FT</v>
          </cell>
          <cell r="D7547" t="str">
            <v>GROOVING FOR 12" RECESSED PAVEMENT MARKING, (CONCRETE)</v>
          </cell>
          <cell r="G7547">
            <v>0</v>
          </cell>
        </row>
        <row r="7548">
          <cell r="A7548" t="str">
            <v>850E20131</v>
          </cell>
          <cell r="C7548" t="str">
            <v>FT</v>
          </cell>
          <cell r="D7548" t="str">
            <v>GROOVING FOR 12" RECESSED PAVEMENT MARKING, (CONCRETE), AS PER PLAN</v>
          </cell>
          <cell r="G7548">
            <v>0</v>
          </cell>
        </row>
        <row r="7549">
          <cell r="A7549" t="str">
            <v>852E10000</v>
          </cell>
          <cell r="C7549" t="str">
            <v>SY</v>
          </cell>
          <cell r="D7549" t="str">
            <v>ULTRA-THIN WHITETOPPING</v>
          </cell>
          <cell r="G7549">
            <v>0</v>
          </cell>
        </row>
        <row r="7550">
          <cell r="A7550" t="str">
            <v>855E00010</v>
          </cell>
          <cell r="C7550" t="str">
            <v>LB</v>
          </cell>
          <cell r="D7550" t="str">
            <v>POST-TENSIONING STRAND TENDON</v>
          </cell>
          <cell r="G7550">
            <v>0</v>
          </cell>
        </row>
        <row r="7551">
          <cell r="A7551" t="str">
            <v>855E00020</v>
          </cell>
          <cell r="C7551" t="str">
            <v>LB</v>
          </cell>
          <cell r="D7551" t="str">
            <v>POST-TENSIONING BAR TENDON</v>
          </cell>
          <cell r="G7551">
            <v>0</v>
          </cell>
        </row>
        <row r="7552">
          <cell r="A7552" t="str">
            <v>856E10000</v>
          </cell>
          <cell r="C7552" t="str">
            <v>CY</v>
          </cell>
          <cell r="D7552" t="str">
            <v>BRIDGE DECK WATERPROOFING ASPHALT CONCRETE</v>
          </cell>
          <cell r="G7552">
            <v>0</v>
          </cell>
        </row>
        <row r="7553">
          <cell r="A7553" t="str">
            <v>858E10000</v>
          </cell>
          <cell r="C7553" t="str">
            <v>SY</v>
          </cell>
          <cell r="D7553" t="str">
            <v>THIN POLYMER EPOXY OVERLAY</v>
          </cell>
          <cell r="G7553">
            <v>0</v>
          </cell>
        </row>
        <row r="7554">
          <cell r="A7554" t="str">
            <v>858E10001</v>
          </cell>
          <cell r="C7554" t="str">
            <v>SY</v>
          </cell>
          <cell r="D7554" t="str">
            <v>THIN POLYMER EPOXY OVERLAY, AS PER PLAN</v>
          </cell>
          <cell r="G7554">
            <v>0</v>
          </cell>
        </row>
        <row r="7555">
          <cell r="A7555" t="str">
            <v>859E10000</v>
          </cell>
          <cell r="C7555" t="str">
            <v>CY</v>
          </cell>
          <cell r="D7555" t="str">
            <v>ASPHALT CONCRETE WITH VERGLIMIT</v>
          </cell>
          <cell r="G7555">
            <v>0</v>
          </cell>
        </row>
        <row r="7556">
          <cell r="A7556" t="str">
            <v>859E10001</v>
          </cell>
          <cell r="C7556" t="str">
            <v>CY</v>
          </cell>
          <cell r="D7556" t="str">
            <v>ASPHALT CONCRETE WITH VERGLIMIT, AS PER PLAN</v>
          </cell>
          <cell r="G7556">
            <v>0</v>
          </cell>
        </row>
        <row r="7557">
          <cell r="A7557" t="str">
            <v>860E10000</v>
          </cell>
          <cell r="C7557" t="str">
            <v>CY</v>
          </cell>
          <cell r="D7557" t="str">
            <v>THINLAY ASPHALT CONCRETE, TYPE MED</v>
          </cell>
          <cell r="G7557">
            <v>0</v>
          </cell>
        </row>
        <row r="7558">
          <cell r="A7558" t="str">
            <v>860E10010</v>
          </cell>
          <cell r="C7558" t="str">
            <v>CY</v>
          </cell>
          <cell r="D7558" t="str">
            <v>THINLAY ASPHALT CONCRETE, TYPE LT</v>
          </cell>
          <cell r="G7558">
            <v>0</v>
          </cell>
        </row>
        <row r="7559">
          <cell r="A7559" t="str">
            <v>862E00500</v>
          </cell>
          <cell r="C7559" t="str">
            <v>HOUR</v>
          </cell>
          <cell r="D7559" t="str">
            <v>SCALING</v>
          </cell>
          <cell r="G7559">
            <v>0</v>
          </cell>
        </row>
        <row r="7560">
          <cell r="A7560" t="str">
            <v>862E00600</v>
          </cell>
          <cell r="C7560" t="str">
            <v>SY</v>
          </cell>
          <cell r="D7560" t="str">
            <v>SLOPE DRAPE</v>
          </cell>
          <cell r="G7560">
            <v>0</v>
          </cell>
        </row>
        <row r="7561">
          <cell r="A7561" t="str">
            <v>862E00601</v>
          </cell>
          <cell r="C7561" t="str">
            <v>SY</v>
          </cell>
          <cell r="D7561" t="str">
            <v>SLOPE DRAPE, AS PER PLAN</v>
          </cell>
          <cell r="G7561">
            <v>0</v>
          </cell>
        </row>
        <row r="7562">
          <cell r="A7562" t="str">
            <v>862E00610</v>
          </cell>
          <cell r="C7562" t="str">
            <v>CY</v>
          </cell>
          <cell r="D7562" t="str">
            <v>EXCAVATION</v>
          </cell>
          <cell r="G7562">
            <v>0</v>
          </cell>
        </row>
        <row r="7563">
          <cell r="A7563" t="str">
            <v>862E00611</v>
          </cell>
          <cell r="C7563" t="str">
            <v>CY</v>
          </cell>
          <cell r="D7563" t="str">
            <v>EXCAVATION, AS PER PLAN</v>
          </cell>
          <cell r="G7563">
            <v>0</v>
          </cell>
        </row>
        <row r="7564">
          <cell r="A7564" t="str">
            <v>862E00700</v>
          </cell>
          <cell r="C7564" t="str">
            <v>SF</v>
          </cell>
          <cell r="D7564" t="str">
            <v>TRIM BLASTING</v>
          </cell>
          <cell r="G7564">
            <v>0</v>
          </cell>
        </row>
        <row r="7565">
          <cell r="A7565" t="str">
            <v>862E99000</v>
          </cell>
          <cell r="C7565" t="str">
            <v>FT</v>
          </cell>
          <cell r="D7565" t="str">
            <v>ROCKFALL PROTECTION, MISC.:</v>
          </cell>
          <cell r="F7565" t="str">
            <v>ADD SUPPLEMENTAL DESCRIPTION</v>
          </cell>
          <cell r="G7565">
            <v>1</v>
          </cell>
        </row>
        <row r="7566">
          <cell r="A7566" t="str">
            <v>863E00100</v>
          </cell>
          <cell r="C7566" t="str">
            <v>SY</v>
          </cell>
          <cell r="D7566" t="str">
            <v>GEOGRID, TYPE P1</v>
          </cell>
          <cell r="G7566">
            <v>0</v>
          </cell>
        </row>
        <row r="7567">
          <cell r="A7567" t="str">
            <v>863E00200</v>
          </cell>
          <cell r="C7567" t="str">
            <v>SY</v>
          </cell>
          <cell r="D7567" t="str">
            <v>GEOGRID, TYPE P2</v>
          </cell>
          <cell r="G7567">
            <v>0</v>
          </cell>
        </row>
        <row r="7568">
          <cell r="A7568" t="str">
            <v>863E00300</v>
          </cell>
          <cell r="C7568" t="str">
            <v>SY</v>
          </cell>
          <cell r="D7568" t="str">
            <v>GEOGRID, TYPE P3</v>
          </cell>
          <cell r="G7568">
            <v>0</v>
          </cell>
        </row>
        <row r="7569">
          <cell r="A7569" t="str">
            <v>863E00400</v>
          </cell>
          <cell r="C7569" t="str">
            <v>SY</v>
          </cell>
          <cell r="D7569" t="str">
            <v>GEOGRID, TYPE P4</v>
          </cell>
          <cell r="G7569">
            <v>0</v>
          </cell>
        </row>
        <row r="7570">
          <cell r="A7570" t="str">
            <v>863E00500</v>
          </cell>
          <cell r="C7570" t="str">
            <v>SY</v>
          </cell>
          <cell r="D7570" t="str">
            <v>GEOGRID, TYPE P5</v>
          </cell>
          <cell r="G7570">
            <v>0</v>
          </cell>
        </row>
        <row r="7571">
          <cell r="A7571" t="str">
            <v>863E00600</v>
          </cell>
          <cell r="C7571" t="str">
            <v>SY</v>
          </cell>
          <cell r="D7571" t="str">
            <v>GEOGRID, TYPE S1</v>
          </cell>
          <cell r="G7571">
            <v>0</v>
          </cell>
        </row>
        <row r="7572">
          <cell r="A7572" t="str">
            <v>863E00700</v>
          </cell>
          <cell r="C7572" t="str">
            <v>SY</v>
          </cell>
          <cell r="D7572" t="str">
            <v>GEOGRID, TYPE S2</v>
          </cell>
          <cell r="G7572">
            <v>0</v>
          </cell>
        </row>
        <row r="7573">
          <cell r="A7573" t="str">
            <v>863E00800</v>
          </cell>
          <cell r="C7573" t="str">
            <v>CY</v>
          </cell>
          <cell r="D7573" t="str">
            <v>REINFORCED EMBANKMENT</v>
          </cell>
          <cell r="G7573">
            <v>0</v>
          </cell>
        </row>
        <row r="7574">
          <cell r="A7574" t="str">
            <v>863E00801</v>
          </cell>
          <cell r="C7574" t="str">
            <v>CY</v>
          </cell>
          <cell r="D7574" t="str">
            <v>REINFORCED EMBANKMENT, AS PER PLAN</v>
          </cell>
          <cell r="G7574">
            <v>0</v>
          </cell>
        </row>
        <row r="7575">
          <cell r="A7575" t="str">
            <v>864E10000</v>
          </cell>
          <cell r="C7575" t="str">
            <v>GAL</v>
          </cell>
          <cell r="D7575" t="str">
            <v>POLYURETHANE EXPANDING FOAM, PREMIXED</v>
          </cell>
          <cell r="G7575">
            <v>0</v>
          </cell>
        </row>
        <row r="7576">
          <cell r="A7576" t="str">
            <v>866E00100</v>
          </cell>
          <cell r="C7576" t="str">
            <v>EACH</v>
          </cell>
          <cell r="D7576" t="str">
            <v>GROUND ANCHOR,</v>
          </cell>
          <cell r="F7576" t="str">
            <v>SPECIFY ___ KIP MAX. TEST LOAD</v>
          </cell>
          <cell r="G7576">
            <v>1</v>
          </cell>
        </row>
        <row r="7577">
          <cell r="A7577" t="str">
            <v>866E00101</v>
          </cell>
          <cell r="C7577" t="str">
            <v>EACH</v>
          </cell>
          <cell r="D7577" t="str">
            <v>GROUND ANCHOR, AS PER PLAN</v>
          </cell>
          <cell r="F7577" t="str">
            <v>SPECIFY ___ KIP MAX. TEST LOAD</v>
          </cell>
          <cell r="G7577">
            <v>1</v>
          </cell>
        </row>
        <row r="7578">
          <cell r="A7578" t="str">
            <v>866E00200</v>
          </cell>
          <cell r="C7578" t="str">
            <v>EACH</v>
          </cell>
          <cell r="D7578" t="str">
            <v>TEMPORARY GROUND ANCHOR</v>
          </cell>
          <cell r="F7578" t="str">
            <v>SPECIFY ___ KIP MAX. TEST LOAD</v>
          </cell>
          <cell r="G7578">
            <v>1</v>
          </cell>
        </row>
        <row r="7579">
          <cell r="A7579" t="str">
            <v>866E00300</v>
          </cell>
          <cell r="C7579" t="str">
            <v>LS</v>
          </cell>
          <cell r="D7579" t="str">
            <v>INVESTIGATIVE ANCHOR PULLOUT TESTS</v>
          </cell>
          <cell r="G7579">
            <v>0</v>
          </cell>
        </row>
        <row r="7580">
          <cell r="A7580" t="str">
            <v>866E00400</v>
          </cell>
          <cell r="C7580" t="str">
            <v>EACH</v>
          </cell>
          <cell r="D7580" t="str">
            <v>PERFORMANCE TEST</v>
          </cell>
          <cell r="G7580">
            <v>0</v>
          </cell>
        </row>
        <row r="7581">
          <cell r="A7581" t="str">
            <v>866E00500</v>
          </cell>
          <cell r="C7581" t="str">
            <v>EACH</v>
          </cell>
          <cell r="D7581" t="str">
            <v>EXTENDED CREEP TEST</v>
          </cell>
          <cell r="G7581">
            <v>0</v>
          </cell>
        </row>
        <row r="7582">
          <cell r="A7582" t="str">
            <v>866E01000</v>
          </cell>
          <cell r="C7582" t="str">
            <v>CY</v>
          </cell>
          <cell r="D7582" t="str">
            <v>PRE-GROUTING IN ROCK</v>
          </cell>
          <cell r="G7582">
            <v>0</v>
          </cell>
        </row>
        <row r="7583">
          <cell r="A7583" t="str">
            <v>866E01100</v>
          </cell>
          <cell r="C7583" t="str">
            <v>EACH</v>
          </cell>
          <cell r="D7583" t="str">
            <v>REDRILLING PRE-GROUTED HOLES IN ROCK</v>
          </cell>
          <cell r="G7583">
            <v>0</v>
          </cell>
        </row>
        <row r="7584">
          <cell r="A7584" t="str">
            <v>867E00100</v>
          </cell>
          <cell r="C7584" t="str">
            <v>LS</v>
          </cell>
          <cell r="D7584" t="str">
            <v>TEMPORARY WIRE FACED MECHANICALLY STABILIZED EARTH WALL</v>
          </cell>
          <cell r="G7584">
            <v>0</v>
          </cell>
        </row>
        <row r="7585">
          <cell r="A7585" t="str">
            <v>867E00101</v>
          </cell>
          <cell r="C7585" t="str">
            <v>LS</v>
          </cell>
          <cell r="D7585" t="str">
            <v>TEMPORARY WIRE FACED MECHANICALLY STABILIZED EARTH WALL, AS PER PLAN</v>
          </cell>
          <cell r="G7585">
            <v>0</v>
          </cell>
        </row>
        <row r="7586">
          <cell r="A7586" t="str">
            <v>869E00100</v>
          </cell>
          <cell r="C7586" t="str">
            <v>EACH</v>
          </cell>
          <cell r="D7586" t="str">
            <v>HIGH LOAD MULTI-ROTATIONAL (HLMR) BEARINGS</v>
          </cell>
          <cell r="G7586">
            <v>0</v>
          </cell>
        </row>
        <row r="7587">
          <cell r="A7587" t="str">
            <v>869E00101</v>
          </cell>
          <cell r="C7587" t="str">
            <v>EACH</v>
          </cell>
          <cell r="D7587" t="str">
            <v>HIGH LOAD MULTI-ROTATIONAL (HLMR) BEARINGS, AS PER PLAN</v>
          </cell>
          <cell r="G7587">
            <v>0</v>
          </cell>
        </row>
        <row r="7588">
          <cell r="A7588" t="str">
            <v>870E10000</v>
          </cell>
          <cell r="C7588" t="str">
            <v>SF</v>
          </cell>
          <cell r="D7588" t="str">
            <v>PREFABRICATED MODULAR RETAINING WALL</v>
          </cell>
          <cell r="G7588">
            <v>0</v>
          </cell>
        </row>
        <row r="7589">
          <cell r="A7589" t="str">
            <v>870E10001</v>
          </cell>
          <cell r="C7589" t="str">
            <v>SF</v>
          </cell>
          <cell r="D7589" t="str">
            <v>PREFABRICATED MODULAR RETAINING WALL, AS PER PLAN</v>
          </cell>
          <cell r="G7589">
            <v>0</v>
          </cell>
        </row>
        <row r="7590">
          <cell r="A7590" t="str">
            <v>870E11000</v>
          </cell>
          <cell r="C7590" t="str">
            <v>CY</v>
          </cell>
          <cell r="D7590" t="str">
            <v>WALL EXCAVATION</v>
          </cell>
          <cell r="G7590">
            <v>0</v>
          </cell>
        </row>
        <row r="7591">
          <cell r="A7591" t="str">
            <v>870E11100</v>
          </cell>
          <cell r="C7591" t="str">
            <v>CY</v>
          </cell>
          <cell r="D7591" t="str">
            <v>NATURAL SOIL</v>
          </cell>
          <cell r="G7591">
            <v>0</v>
          </cell>
        </row>
        <row r="7592">
          <cell r="A7592" t="str">
            <v>870E12000</v>
          </cell>
          <cell r="C7592" t="str">
            <v>FT</v>
          </cell>
          <cell r="D7592" t="str">
            <v>6" DRAINAGE PIPE, PERFORATED</v>
          </cell>
          <cell r="G7592">
            <v>0</v>
          </cell>
        </row>
        <row r="7593">
          <cell r="A7593" t="str">
            <v>870E12100</v>
          </cell>
          <cell r="C7593" t="str">
            <v>FT</v>
          </cell>
          <cell r="D7593" t="str">
            <v>6" DRAINAGE PIPE, NON-PERFORATED</v>
          </cell>
          <cell r="G7593">
            <v>0</v>
          </cell>
        </row>
        <row r="7594">
          <cell r="A7594" t="str">
            <v>870E12500</v>
          </cell>
          <cell r="C7594" t="str">
            <v>FT</v>
          </cell>
          <cell r="D7594" t="str">
            <v>CONCRETE COPING</v>
          </cell>
          <cell r="G7594">
            <v>0</v>
          </cell>
        </row>
        <row r="7595">
          <cell r="A7595" t="str">
            <v>870E14000</v>
          </cell>
          <cell r="C7595" t="str">
            <v>DAY</v>
          </cell>
          <cell r="D7595" t="str">
            <v>ON-SITE ASSISTANCE</v>
          </cell>
          <cell r="G7595">
            <v>0</v>
          </cell>
        </row>
        <row r="7596">
          <cell r="A7596" t="str">
            <v>870E15000</v>
          </cell>
          <cell r="C7596" t="str">
            <v>LS</v>
          </cell>
          <cell r="D7596" t="str">
            <v>PMRW INSPECTION AND COMPACTION TESTING</v>
          </cell>
          <cell r="G7596">
            <v>0</v>
          </cell>
        </row>
        <row r="7597">
          <cell r="A7597" t="str">
            <v>871E10000</v>
          </cell>
          <cell r="C7597" t="str">
            <v>CY</v>
          </cell>
          <cell r="D7597" t="str">
            <v>EMBANKMENT USING FLY ASH</v>
          </cell>
          <cell r="G7597">
            <v>0</v>
          </cell>
        </row>
        <row r="7598">
          <cell r="A7598" t="str">
            <v>871E10020</v>
          </cell>
          <cell r="C7598" t="str">
            <v>CY</v>
          </cell>
          <cell r="D7598" t="str">
            <v>EMBANKMENT USING BOTTOM ASH</v>
          </cell>
          <cell r="G7598">
            <v>0</v>
          </cell>
        </row>
        <row r="7599">
          <cell r="A7599" t="str">
            <v>871E10040</v>
          </cell>
          <cell r="C7599" t="str">
            <v>CY</v>
          </cell>
          <cell r="D7599" t="str">
            <v>EMBANKMENT USING FOUNDRY SAND</v>
          </cell>
          <cell r="G7599">
            <v>0</v>
          </cell>
        </row>
        <row r="7600">
          <cell r="A7600" t="str">
            <v>871E10060</v>
          </cell>
          <cell r="C7600" t="str">
            <v>CY</v>
          </cell>
          <cell r="D7600" t="str">
            <v>EMBANKMENT USING RECYCLED GLASS</v>
          </cell>
          <cell r="G7600">
            <v>0</v>
          </cell>
        </row>
        <row r="7601">
          <cell r="A7601" t="str">
            <v>871E10080</v>
          </cell>
          <cell r="C7601" t="str">
            <v>CY</v>
          </cell>
          <cell r="D7601" t="str">
            <v>EMBANKMENT USING TIRE SHREDS</v>
          </cell>
          <cell r="G7601">
            <v>0</v>
          </cell>
        </row>
        <row r="7602">
          <cell r="A7602" t="str">
            <v>871E10090</v>
          </cell>
          <cell r="C7602" t="str">
            <v>CY</v>
          </cell>
          <cell r="D7602" t="str">
            <v>EMBANKMENT USING PETROLEUM CONTAMINATED SOIL</v>
          </cell>
          <cell r="G7602">
            <v>0</v>
          </cell>
        </row>
        <row r="7603">
          <cell r="A7603" t="str">
            <v>871E10110</v>
          </cell>
          <cell r="C7603" t="str">
            <v>CY</v>
          </cell>
          <cell r="D7603" t="str">
            <v>EMBANKMENT USING RECYCLED MATERIALS</v>
          </cell>
          <cell r="G7603">
            <v>0</v>
          </cell>
        </row>
        <row r="7604">
          <cell r="A7604" t="str">
            <v>871E30000</v>
          </cell>
          <cell r="C7604" t="str">
            <v>LS</v>
          </cell>
          <cell r="D7604" t="str">
            <v>SOILS CONSULTANT ANALYSIS</v>
          </cell>
          <cell r="G7604">
            <v>0</v>
          </cell>
        </row>
        <row r="7605">
          <cell r="A7605" t="str">
            <v>872E10000</v>
          </cell>
          <cell r="C7605" t="str">
            <v>FT</v>
          </cell>
          <cell r="D7605" t="str">
            <v>VOID REDUCING ASPHALT MEMBRANE (VRAM)</v>
          </cell>
          <cell r="G7605">
            <v>0</v>
          </cell>
        </row>
        <row r="7606">
          <cell r="A7606" t="str">
            <v>872E10001</v>
          </cell>
          <cell r="C7606" t="str">
            <v>FT</v>
          </cell>
          <cell r="D7606" t="str">
            <v>VOID REDUCING ASPHALT MEMBRANE (VRAM), AS PER PLAN</v>
          </cell>
          <cell r="G7606">
            <v>0</v>
          </cell>
        </row>
        <row r="7607">
          <cell r="A7607" t="str">
            <v>873E10000</v>
          </cell>
          <cell r="C7607" t="str">
            <v>FT</v>
          </cell>
          <cell r="D7607" t="str">
            <v>WET REFLECTIVE REMOVABLE TAPE</v>
          </cell>
          <cell r="G7607">
            <v>0</v>
          </cell>
        </row>
        <row r="7608">
          <cell r="A7608" t="str">
            <v>873E20000</v>
          </cell>
          <cell r="C7608" t="str">
            <v>MILE</v>
          </cell>
          <cell r="D7608" t="str">
            <v>WORK ZONE LANE LINE, CLASS I</v>
          </cell>
          <cell r="G7608">
            <v>0</v>
          </cell>
        </row>
        <row r="7609">
          <cell r="A7609" t="str">
            <v>873E20500</v>
          </cell>
          <cell r="C7609" t="str">
            <v>MILE</v>
          </cell>
          <cell r="D7609" t="str">
            <v>WORK ZONE LANE LINE, CLASS II</v>
          </cell>
          <cell r="G7609">
            <v>0</v>
          </cell>
        </row>
        <row r="7610">
          <cell r="A7610" t="str">
            <v>873E21000</v>
          </cell>
          <cell r="C7610" t="str">
            <v>MILE</v>
          </cell>
          <cell r="D7610" t="str">
            <v>WORK ZONE CENTER LINE, CLASS I</v>
          </cell>
          <cell r="G7610">
            <v>0</v>
          </cell>
        </row>
        <row r="7611">
          <cell r="A7611" t="str">
            <v>873E21500</v>
          </cell>
          <cell r="C7611" t="str">
            <v>MILE</v>
          </cell>
          <cell r="D7611" t="str">
            <v>WORK ZONE CENTER LINE, CLASS II</v>
          </cell>
          <cell r="G7611">
            <v>0</v>
          </cell>
        </row>
        <row r="7612">
          <cell r="A7612" t="str">
            <v>873E22000</v>
          </cell>
          <cell r="C7612" t="str">
            <v>MILE</v>
          </cell>
          <cell r="D7612" t="str">
            <v>WORK ZONE EDGE LINE, CLASS I</v>
          </cell>
          <cell r="G7612">
            <v>0</v>
          </cell>
        </row>
        <row r="7613">
          <cell r="A7613" t="str">
            <v>873E23000</v>
          </cell>
          <cell r="C7613" t="str">
            <v>FT</v>
          </cell>
          <cell r="D7613" t="str">
            <v>WORK ZONE CHANNELIZING LINE, CLASS I</v>
          </cell>
          <cell r="G7613">
            <v>0</v>
          </cell>
        </row>
        <row r="7614">
          <cell r="A7614" t="str">
            <v>873E24000</v>
          </cell>
          <cell r="C7614" t="str">
            <v>FT</v>
          </cell>
          <cell r="D7614" t="str">
            <v>WORK ZONE GORE MARKING, CLASS II</v>
          </cell>
          <cell r="G7614">
            <v>0</v>
          </cell>
        </row>
        <row r="7615">
          <cell r="A7615" t="str">
            <v>873E25000</v>
          </cell>
          <cell r="C7615" t="str">
            <v>FT</v>
          </cell>
          <cell r="D7615" t="str">
            <v>WORK ZONE STOP LINE, CLASS I</v>
          </cell>
          <cell r="G7615">
            <v>0</v>
          </cell>
        </row>
        <row r="7616">
          <cell r="A7616" t="str">
            <v>873E26000</v>
          </cell>
          <cell r="C7616" t="str">
            <v>FT</v>
          </cell>
          <cell r="D7616" t="str">
            <v>WORK ZONE CROSSWALK LINE, CLASS I</v>
          </cell>
          <cell r="G7616">
            <v>0</v>
          </cell>
        </row>
        <row r="7617">
          <cell r="A7617" t="str">
            <v>873E27000</v>
          </cell>
          <cell r="C7617" t="str">
            <v>FT</v>
          </cell>
          <cell r="D7617" t="str">
            <v>WORK ZONE DOTTED LINE, CLASS I</v>
          </cell>
          <cell r="G7617">
            <v>0</v>
          </cell>
        </row>
        <row r="7618">
          <cell r="A7618" t="str">
            <v>874E20000</v>
          </cell>
          <cell r="C7618" t="str">
            <v>FT</v>
          </cell>
          <cell r="D7618" t="str">
            <v>LONGITUDINAL JOINT PREPARATION</v>
          </cell>
          <cell r="G7618">
            <v>0</v>
          </cell>
        </row>
        <row r="7619">
          <cell r="A7619" t="str">
            <v>874E20001</v>
          </cell>
          <cell r="C7619" t="str">
            <v>FT</v>
          </cell>
          <cell r="D7619" t="str">
            <v>LONGITUDINAL JOINT PREPARATION, AS PER PLAN</v>
          </cell>
          <cell r="G7619">
            <v>0</v>
          </cell>
        </row>
        <row r="7620">
          <cell r="A7620" t="str">
            <v>874E21000</v>
          </cell>
          <cell r="C7620" t="str">
            <v>MILE</v>
          </cell>
          <cell r="D7620" t="str">
            <v>LONGITUDINAL JOINT PREPARATION</v>
          </cell>
          <cell r="G7620">
            <v>0</v>
          </cell>
        </row>
        <row r="7621">
          <cell r="A7621" t="str">
            <v>874E21001</v>
          </cell>
          <cell r="C7621" t="str">
            <v>MILE</v>
          </cell>
          <cell r="D7621" t="str">
            <v>LONGITUDINAL JOINT PREPARATION, AS PER PLAN</v>
          </cell>
          <cell r="G7621">
            <v>0</v>
          </cell>
        </row>
        <row r="7622">
          <cell r="A7622" t="str">
            <v>875E10000</v>
          </cell>
          <cell r="C7622" t="str">
            <v>LB</v>
          </cell>
          <cell r="D7622" t="str">
            <v>LONGITUDINAL JOINT ADHESIVE</v>
          </cell>
          <cell r="G7622">
            <v>0</v>
          </cell>
        </row>
        <row r="7623">
          <cell r="A7623" t="str">
            <v>878E25000</v>
          </cell>
          <cell r="C7623" t="str">
            <v>LS</v>
          </cell>
          <cell r="D7623" t="str">
            <v>INSPECTION AND COMPACTION TESTING OF UNBOUND MATERIALS</v>
          </cell>
          <cell r="G7623">
            <v>0</v>
          </cell>
        </row>
        <row r="7624">
          <cell r="A7624" t="str">
            <v>880E10000</v>
          </cell>
          <cell r="C7624" t="str">
            <v>CY</v>
          </cell>
          <cell r="D7624" t="str">
            <v>ASPHALT CONCRETE WITH WARRANTY (5 YEARS)</v>
          </cell>
          <cell r="G7624">
            <v>0</v>
          </cell>
        </row>
        <row r="7625">
          <cell r="A7625" t="str">
            <v>880E10001</v>
          </cell>
          <cell r="C7625" t="str">
            <v>CY</v>
          </cell>
          <cell r="D7625" t="str">
            <v>ASPHALT CONCRETE WITH WARRANTY (5 YEARS), AS PER PLAN</v>
          </cell>
          <cell r="G7625">
            <v>0</v>
          </cell>
        </row>
        <row r="7626">
          <cell r="A7626" t="str">
            <v>880E15000</v>
          </cell>
          <cell r="C7626" t="str">
            <v>CY</v>
          </cell>
          <cell r="D7626" t="str">
            <v>ASPHALT CONCRETE WITH WARRANTY (7 YEARS)</v>
          </cell>
          <cell r="G7626">
            <v>0</v>
          </cell>
        </row>
        <row r="7627">
          <cell r="A7627" t="str">
            <v>880E15001</v>
          </cell>
          <cell r="C7627" t="str">
            <v>CY</v>
          </cell>
          <cell r="D7627" t="str">
            <v>ASPHALT CONCRETE WITH WARRANTY (7 YEARS), AS PER PLAN</v>
          </cell>
          <cell r="G7627">
            <v>0</v>
          </cell>
        </row>
        <row r="7628">
          <cell r="A7628" t="str">
            <v>880E99000</v>
          </cell>
          <cell r="B7628" t="str">
            <v>Y</v>
          </cell>
          <cell r="C7628" t="str">
            <v>LS</v>
          </cell>
          <cell r="D7628" t="str">
            <v>SPECIAL - ASPHALT PAVEMENT (5 YEAR WARRANTY)</v>
          </cell>
          <cell r="F7628" t="str">
            <v>DESIGN BUILD PROJECTS ONLY</v>
          </cell>
          <cell r="G7628">
            <v>0</v>
          </cell>
        </row>
        <row r="7629">
          <cell r="A7629" t="str">
            <v>880E99050</v>
          </cell>
          <cell r="B7629" t="str">
            <v>Y</v>
          </cell>
          <cell r="C7629" t="str">
            <v>LS</v>
          </cell>
          <cell r="D7629" t="str">
            <v>SPECIAL - ASPHALT PAVEMENT (7 YEAR WARRANTY)</v>
          </cell>
          <cell r="F7629" t="str">
            <v>DESIGN BUILD PROJECTS ONLY</v>
          </cell>
          <cell r="G7629">
            <v>0</v>
          </cell>
        </row>
        <row r="7630">
          <cell r="A7630" t="str">
            <v>881E10000</v>
          </cell>
          <cell r="C7630" t="str">
            <v>SY</v>
          </cell>
          <cell r="D7630" t="str">
            <v>MICROSURFACING WITH WARRANTY, SINGLE COURSE</v>
          </cell>
          <cell r="G7630">
            <v>0</v>
          </cell>
        </row>
        <row r="7631">
          <cell r="A7631" t="str">
            <v>881E10001</v>
          </cell>
          <cell r="C7631" t="str">
            <v>SY</v>
          </cell>
          <cell r="D7631" t="str">
            <v>MICROSURFACING WITH WARRANTY, SINGLE COURSE, AS PER PLAN</v>
          </cell>
          <cell r="G7631">
            <v>0</v>
          </cell>
        </row>
        <row r="7632">
          <cell r="A7632" t="str">
            <v>881E20000</v>
          </cell>
          <cell r="C7632" t="str">
            <v>SY</v>
          </cell>
          <cell r="D7632" t="str">
            <v>MICROSURFACING WITH WARRANTY, MULTIPLE COURSE</v>
          </cell>
          <cell r="G7632">
            <v>0</v>
          </cell>
        </row>
        <row r="7633">
          <cell r="A7633" t="str">
            <v>881E20001</v>
          </cell>
          <cell r="C7633" t="str">
            <v>SY</v>
          </cell>
          <cell r="D7633" t="str">
            <v>MICROSURFACING WITH WARRANTY, MULTIPLE COURSE, AS PER PLAN</v>
          </cell>
          <cell r="G7633">
            <v>0</v>
          </cell>
        </row>
        <row r="7634">
          <cell r="A7634" t="str">
            <v>882E10000</v>
          </cell>
          <cell r="C7634" t="str">
            <v>SY</v>
          </cell>
          <cell r="D7634" t="str">
            <v>SINGLE CHIP SEAL WITH TWO YEAR WARRANTY</v>
          </cell>
          <cell r="G7634">
            <v>0</v>
          </cell>
        </row>
        <row r="7635">
          <cell r="A7635" t="str">
            <v>882E10001</v>
          </cell>
          <cell r="C7635" t="str">
            <v>SY</v>
          </cell>
          <cell r="D7635" t="str">
            <v>SINGLE CHIP SEAL WITH TWO YEAR WARRANTY, AS PER PLAN</v>
          </cell>
          <cell r="G7635">
            <v>0</v>
          </cell>
        </row>
        <row r="7636">
          <cell r="A7636" t="str">
            <v>882E20000</v>
          </cell>
          <cell r="C7636" t="str">
            <v>SY</v>
          </cell>
          <cell r="D7636" t="str">
            <v>DOUBLE CHIP SEAL WITH TWO YEAR WARRANTY</v>
          </cell>
          <cell r="G7636">
            <v>0</v>
          </cell>
        </row>
        <row r="7637">
          <cell r="A7637" t="str">
            <v>882E20001</v>
          </cell>
          <cell r="C7637" t="str">
            <v>SY</v>
          </cell>
          <cell r="D7637" t="str">
            <v>DOUBLE CHIP SEAL WITH TWO YEAR WARRANTY, AS PER PLAN</v>
          </cell>
          <cell r="G7637">
            <v>0</v>
          </cell>
        </row>
        <row r="7638">
          <cell r="A7638" t="str">
            <v>882E98000</v>
          </cell>
          <cell r="C7638" t="str">
            <v>SY</v>
          </cell>
          <cell r="D7638" t="str">
            <v>CHIP SEAL, MISC.:</v>
          </cell>
          <cell r="F7638" t="str">
            <v>ADD SUPPLEMENTAL DESCRIPTION</v>
          </cell>
          <cell r="G7638">
            <v>1</v>
          </cell>
        </row>
        <row r="7639">
          <cell r="A7639" t="str">
            <v>883E00050</v>
          </cell>
          <cell r="C7639" t="str">
            <v>SF</v>
          </cell>
          <cell r="D7639" t="str">
            <v>SURFACE PREPARATION OF STRUCTURAL STEEL, WITH WARRANTY</v>
          </cell>
          <cell r="G7639">
            <v>0</v>
          </cell>
        </row>
        <row r="7640">
          <cell r="A7640" t="str">
            <v>883E00060</v>
          </cell>
          <cell r="C7640" t="str">
            <v>LS</v>
          </cell>
          <cell r="D7640" t="str">
            <v>SURFACE PREPARATION OF STRUCTURAL STEEL, WITH WARRANTY</v>
          </cell>
          <cell r="G7640">
            <v>0</v>
          </cell>
        </row>
        <row r="7641">
          <cell r="A7641" t="str">
            <v>883E00200</v>
          </cell>
          <cell r="C7641" t="str">
            <v>SF</v>
          </cell>
          <cell r="D7641" t="str">
            <v>FIELD METALLIZING OF STRUCTURAL STEEL, WITH WARRANTY</v>
          </cell>
          <cell r="G7641">
            <v>0</v>
          </cell>
        </row>
        <row r="7642">
          <cell r="A7642" t="str">
            <v>883E00210</v>
          </cell>
          <cell r="C7642" t="str">
            <v>LS</v>
          </cell>
          <cell r="D7642" t="str">
            <v>FIELD METALLIZING OF STRUCTURAL STEEL, WITH WARRANTY</v>
          </cell>
          <cell r="G7642">
            <v>0</v>
          </cell>
        </row>
        <row r="7643">
          <cell r="A7643" t="str">
            <v>883E00504</v>
          </cell>
          <cell r="C7643" t="str">
            <v>MNHR</v>
          </cell>
          <cell r="D7643" t="str">
            <v>GRINDING FINS, TEARS, SLIVERS ON STRUCTURAL STEEL</v>
          </cell>
          <cell r="G7643">
            <v>0</v>
          </cell>
        </row>
        <row r="7644">
          <cell r="A7644" t="str">
            <v>884E00500</v>
          </cell>
          <cell r="C7644" t="str">
            <v>SY</v>
          </cell>
          <cell r="D7644" t="str">
            <v>VARIABLE THICKNESS PORTLAND CEMENT CONCRETE PAVEMENT (7 YEAR WARRANTY)</v>
          </cell>
          <cell r="G7644">
            <v>0</v>
          </cell>
        </row>
        <row r="7645">
          <cell r="A7645" t="str">
            <v>884E10000</v>
          </cell>
          <cell r="C7645" t="str">
            <v>SY</v>
          </cell>
          <cell r="D7645" t="str">
            <v>8" PORTLAND CEMENT CONCRETE PAVEMENT (7 YEAR WARRANTY)</v>
          </cell>
          <cell r="G7645">
            <v>0</v>
          </cell>
        </row>
        <row r="7646">
          <cell r="A7646" t="str">
            <v>884E10050</v>
          </cell>
          <cell r="C7646" t="str">
            <v>SY</v>
          </cell>
          <cell r="D7646" t="str">
            <v>9" PORTLAND CEMENT CONCRETE PAVEMENT (7 YEAR WARRANTY)</v>
          </cell>
          <cell r="G7646">
            <v>0</v>
          </cell>
        </row>
        <row r="7647">
          <cell r="A7647" t="str">
            <v>884E10051</v>
          </cell>
          <cell r="C7647" t="str">
            <v>SY</v>
          </cell>
          <cell r="D7647" t="str">
            <v>9" PORTLAND CEMENT CONCRETE PAVEMENT (7 YEAR WARRANTY), AS PER PLAN</v>
          </cell>
          <cell r="G7647">
            <v>0</v>
          </cell>
        </row>
        <row r="7648">
          <cell r="A7648" t="str">
            <v>884E10080</v>
          </cell>
          <cell r="C7648" t="str">
            <v>SY</v>
          </cell>
          <cell r="D7648" t="str">
            <v>9.5" PORTLAND CEMENT CONCRETE PAVEMENT (7 YEAR WARRANTY)</v>
          </cell>
          <cell r="G7648">
            <v>0</v>
          </cell>
        </row>
        <row r="7649">
          <cell r="A7649" t="str">
            <v>884E10100</v>
          </cell>
          <cell r="C7649" t="str">
            <v>SY</v>
          </cell>
          <cell r="D7649" t="str">
            <v>10" PORTLAND CEMENT CONCRETE PAVEMENT (7 YEAR WARRANTY)</v>
          </cell>
          <cell r="G7649">
            <v>0</v>
          </cell>
        </row>
        <row r="7650">
          <cell r="A7650" t="str">
            <v>884E10150</v>
          </cell>
          <cell r="C7650" t="str">
            <v>SY</v>
          </cell>
          <cell r="D7650" t="str">
            <v>11" PORTLAND CEMENT CONCRETE PAVEMENT (7 YEAR WARRANTY)</v>
          </cell>
          <cell r="G7650">
            <v>0</v>
          </cell>
        </row>
        <row r="7651">
          <cell r="A7651" t="str">
            <v>884E10200</v>
          </cell>
          <cell r="C7651" t="str">
            <v>SY</v>
          </cell>
          <cell r="D7651" t="str">
            <v>12" PORTLAND CEMENT CONCRETE PAVEMENT (7 YEAR WARRANTY)</v>
          </cell>
          <cell r="G7651">
            <v>0</v>
          </cell>
        </row>
        <row r="7652">
          <cell r="A7652" t="str">
            <v>884E10201</v>
          </cell>
          <cell r="C7652" t="str">
            <v>SY</v>
          </cell>
          <cell r="D7652" t="str">
            <v>12" PORTLAND CEMENT CONCRETE PAVEMENT (7 YEAR WARRANTY), AS PER PLAN</v>
          </cell>
          <cell r="G7652">
            <v>0</v>
          </cell>
        </row>
        <row r="7653">
          <cell r="A7653" t="str">
            <v>884E10240</v>
          </cell>
          <cell r="C7653" t="str">
            <v>SY</v>
          </cell>
          <cell r="D7653" t="str">
            <v>12.5" PORTLAND CEMENT CONCRETE PAVEMENT (7 YEAR WARRANTY)</v>
          </cell>
          <cell r="G7653">
            <v>0</v>
          </cell>
        </row>
        <row r="7654">
          <cell r="A7654" t="str">
            <v>884E10250</v>
          </cell>
          <cell r="C7654" t="str">
            <v>SY</v>
          </cell>
          <cell r="D7654" t="str">
            <v>13" PORTLAND CEMENT CONCRETE PAVEMENT (7 YEAR WARRANTY)</v>
          </cell>
          <cell r="G7654">
            <v>0</v>
          </cell>
        </row>
        <row r="7655">
          <cell r="A7655" t="str">
            <v>884E10270</v>
          </cell>
          <cell r="C7655" t="str">
            <v>SY</v>
          </cell>
          <cell r="D7655" t="str">
            <v>13.5" PORTLAND CEMENT CONCRETE PAVEMENT (7 YEAR WARRANTY)</v>
          </cell>
          <cell r="G7655">
            <v>0</v>
          </cell>
        </row>
        <row r="7656">
          <cell r="A7656" t="str">
            <v>884E10300</v>
          </cell>
          <cell r="C7656" t="str">
            <v>SY</v>
          </cell>
          <cell r="D7656" t="str">
            <v>14" PORTLAND CEMENT CONCRETE PAVEMENT (7 YEAR WARRANTY)</v>
          </cell>
          <cell r="G7656">
            <v>0</v>
          </cell>
        </row>
        <row r="7657">
          <cell r="A7657" t="str">
            <v>884E10320</v>
          </cell>
          <cell r="C7657" t="str">
            <v>SY</v>
          </cell>
          <cell r="D7657" t="str">
            <v>14.5" PORTLAND CEMENT CONCRETE PAVEMENT (7 YEAR WARRANTY)</v>
          </cell>
          <cell r="G7657">
            <v>0</v>
          </cell>
        </row>
        <row r="7658">
          <cell r="A7658" t="str">
            <v>884E10321</v>
          </cell>
          <cell r="C7658" t="str">
            <v>SY</v>
          </cell>
          <cell r="D7658" t="str">
            <v>14.5" PORTLAND CEMENT CONCRETE PAVEMENT (7 YEAR WARRANTY), AS PER PLAN</v>
          </cell>
          <cell r="G7658">
            <v>0</v>
          </cell>
        </row>
        <row r="7659">
          <cell r="A7659" t="str">
            <v>884E10350</v>
          </cell>
          <cell r="C7659" t="str">
            <v>SY</v>
          </cell>
          <cell r="D7659" t="str">
            <v>15" PORTLAND CEMENT CONCRETE PAVEMENT (7 YEAR WARRANTY)</v>
          </cell>
          <cell r="G7659">
            <v>0</v>
          </cell>
        </row>
        <row r="7660">
          <cell r="A7660" t="str">
            <v>884E80000</v>
          </cell>
          <cell r="C7660" t="str">
            <v>SY</v>
          </cell>
          <cell r="D7660" t="str">
            <v>PORTLAND CEMENT CONCRETE PAVEMENT (7 YEAR WARRANTY), MISC.:</v>
          </cell>
          <cell r="F7660" t="str">
            <v>SPECIFY THICKNESS</v>
          </cell>
          <cell r="G7660">
            <v>1</v>
          </cell>
        </row>
        <row r="7661">
          <cell r="A7661" t="str">
            <v>884E99000</v>
          </cell>
          <cell r="B7661" t="str">
            <v>Y</v>
          </cell>
          <cell r="C7661" t="str">
            <v>LS</v>
          </cell>
          <cell r="D7661" t="str">
            <v>SPECIAL - PORTLAND CEMENT CONCRETE PAVEMENT (7 YEAR WARRANTY)</v>
          </cell>
          <cell r="F7661" t="str">
            <v>DESIGN BUILD PROJECTS ONLY</v>
          </cell>
          <cell r="G7661">
            <v>0</v>
          </cell>
        </row>
        <row r="7662">
          <cell r="A7662" t="str">
            <v>885E00050</v>
          </cell>
          <cell r="C7662" t="str">
            <v>SF</v>
          </cell>
          <cell r="D7662" t="str">
            <v>SURFACE PREPARATION OF EXISTING STRUCTURAL STEEL, WITH WARRANTY</v>
          </cell>
          <cell r="G7662">
            <v>0</v>
          </cell>
        </row>
        <row r="7663">
          <cell r="A7663" t="str">
            <v>885E00051</v>
          </cell>
          <cell r="C7663" t="str">
            <v>SF</v>
          </cell>
          <cell r="D7663" t="str">
            <v>SURFACE PREPARATION OF EXISTING STRUCTURAL STEEL, WITH WARRANTY, AS PER PLAN</v>
          </cell>
          <cell r="G7663">
            <v>0</v>
          </cell>
        </row>
        <row r="7664">
          <cell r="A7664" t="str">
            <v>885E00056</v>
          </cell>
          <cell r="C7664" t="str">
            <v>SF</v>
          </cell>
          <cell r="D7664" t="str">
            <v>FIELD PAINTING OF EXISTING STRUCTURAL STEEL, PRIME COAT, WITH WARRANTY</v>
          </cell>
          <cell r="G7664">
            <v>0</v>
          </cell>
        </row>
        <row r="7665">
          <cell r="A7665" t="str">
            <v>885E00057</v>
          </cell>
          <cell r="C7665" t="str">
            <v>SF</v>
          </cell>
          <cell r="D7665" t="str">
            <v>FIELD PAINTING OF EXISTING STRUCTURAL STEEL, PRIME COAT, WITH WARRANTY, AS PER PLAN</v>
          </cell>
          <cell r="G7665">
            <v>0</v>
          </cell>
        </row>
        <row r="7666">
          <cell r="A7666" t="str">
            <v>885E00060</v>
          </cell>
          <cell r="C7666" t="str">
            <v>SF</v>
          </cell>
          <cell r="D7666" t="str">
            <v>FIELD PAINTING OF EXISTING STRUCTURAL STEEL, INTERMEDIATE COAT, WITH WARRANTY</v>
          </cell>
          <cell r="G7666">
            <v>0</v>
          </cell>
        </row>
        <row r="7667">
          <cell r="A7667" t="str">
            <v>885E00061</v>
          </cell>
          <cell r="C7667" t="str">
            <v>SF</v>
          </cell>
          <cell r="D7667" t="str">
            <v>FIELD PAINTING OF EXISTING STRUCTURAL STEEL, INTERMEDIATE COAT, WITH WARRANTY, AS PER PLAN</v>
          </cell>
          <cell r="G7667">
            <v>0</v>
          </cell>
        </row>
        <row r="7668">
          <cell r="A7668" t="str">
            <v>885E00066</v>
          </cell>
          <cell r="C7668" t="str">
            <v>SF</v>
          </cell>
          <cell r="D7668" t="str">
            <v>FIELD PAINTING STRUCTURAL STEEL, FINISH COAT, WITH WARRANTY</v>
          </cell>
          <cell r="G7668">
            <v>0</v>
          </cell>
        </row>
        <row r="7669">
          <cell r="A7669" t="str">
            <v>885E00067</v>
          </cell>
          <cell r="C7669" t="str">
            <v>SF</v>
          </cell>
          <cell r="D7669" t="str">
            <v>FIELD PAINTING STRUCTURAL STEEL, FINISH COAT, WITH WARRANTY, AS PER PLAN</v>
          </cell>
          <cell r="G7669">
            <v>0</v>
          </cell>
        </row>
        <row r="7670">
          <cell r="A7670" t="str">
            <v>885E00100</v>
          </cell>
          <cell r="C7670" t="str">
            <v>LS</v>
          </cell>
          <cell r="D7670" t="str">
            <v>SURFACE PREPARATION OF EXISTING STRUCTURAL STEEL, WITH WARRANTY</v>
          </cell>
          <cell r="G7670">
            <v>0</v>
          </cell>
        </row>
        <row r="7671">
          <cell r="A7671" t="str">
            <v>885E00200</v>
          </cell>
          <cell r="C7671" t="str">
            <v>LS</v>
          </cell>
          <cell r="D7671" t="str">
            <v>FIELD PAINTING OF EXISTING STRUCTURAL STEEL, PRIME COAT, WITH WARRANTY</v>
          </cell>
          <cell r="G7671">
            <v>0</v>
          </cell>
        </row>
        <row r="7672">
          <cell r="A7672" t="str">
            <v>885E00300</v>
          </cell>
          <cell r="C7672" t="str">
            <v>LS</v>
          </cell>
          <cell r="D7672" t="str">
            <v>FIELD PAINTING STRUCTURAL STEEL, INTERMEDIATE COAT, WITH WARRANTY</v>
          </cell>
          <cell r="G7672">
            <v>0</v>
          </cell>
        </row>
        <row r="7673">
          <cell r="A7673" t="str">
            <v>885E00400</v>
          </cell>
          <cell r="C7673" t="str">
            <v>LS</v>
          </cell>
          <cell r="D7673" t="str">
            <v>FIELD PAINTING STRUCTURAL STEEL, FINISH COAT, WITH WARRANTY</v>
          </cell>
          <cell r="G7673">
            <v>0</v>
          </cell>
        </row>
        <row r="7674">
          <cell r="A7674" t="str">
            <v>885E00504</v>
          </cell>
          <cell r="C7674" t="str">
            <v>MNHR</v>
          </cell>
          <cell r="D7674" t="str">
            <v>GRINDING FINS, TEARS, SLIVERS ON EXISTING STRUCTURAL STEEL</v>
          </cell>
          <cell r="G7674">
            <v>0</v>
          </cell>
        </row>
        <row r="7675">
          <cell r="A7675" t="str">
            <v>885E00800</v>
          </cell>
          <cell r="C7675" t="str">
            <v>LB</v>
          </cell>
          <cell r="D7675" t="str">
            <v>FIELD PAINTING STRUCTURAL STEEL, INTERMEDIATE COAT, WITH WARRANTY</v>
          </cell>
          <cell r="G7675">
            <v>0</v>
          </cell>
        </row>
        <row r="7676">
          <cell r="A7676" t="str">
            <v>885E00850</v>
          </cell>
          <cell r="C7676" t="str">
            <v>LB</v>
          </cell>
          <cell r="D7676" t="str">
            <v>FIELD PAINTING STRUCTURAL STEEL, FINISH COAT, WITH WARRANTY</v>
          </cell>
          <cell r="G7676">
            <v>0</v>
          </cell>
        </row>
        <row r="7677">
          <cell r="A7677" t="str">
            <v>885E10000</v>
          </cell>
          <cell r="C7677" t="str">
            <v>EACH</v>
          </cell>
          <cell r="D7677" t="str">
            <v>FINAL INSPECTION REPAIR</v>
          </cell>
          <cell r="G7677">
            <v>0</v>
          </cell>
        </row>
        <row r="7678">
          <cell r="A7678" t="str">
            <v>885E90000</v>
          </cell>
          <cell r="C7678" t="str">
            <v>SF</v>
          </cell>
          <cell r="D7678" t="str">
            <v>FIELD PAINTING, MISC.:</v>
          </cell>
          <cell r="F7678" t="str">
            <v>ADD SUPPLEMENTAL DESCRIPTION</v>
          </cell>
          <cell r="G7678">
            <v>1</v>
          </cell>
        </row>
        <row r="7679">
          <cell r="A7679" t="str">
            <v>885E90010</v>
          </cell>
          <cell r="C7679" t="str">
            <v>LS</v>
          </cell>
          <cell r="D7679" t="str">
            <v>FIELD PAINTING,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885E90020</v>
          </cell>
          <cell r="C7680" t="str">
            <v>FT</v>
          </cell>
          <cell r="D7680" t="str">
            <v>FIELD PAINTING, MISC.:</v>
          </cell>
          <cell r="F7680" t="str">
            <v>ADD SUPPLEMENTAL DESCRIPTION</v>
          </cell>
          <cell r="G7680">
            <v>1</v>
          </cell>
        </row>
        <row r="7681">
          <cell r="A7681" t="str">
            <v>886E11000</v>
          </cell>
          <cell r="C7681" t="str">
            <v>GAL</v>
          </cell>
          <cell r="D7681" t="str">
            <v>FOG SEAL</v>
          </cell>
          <cell r="G7681">
            <v>0</v>
          </cell>
        </row>
        <row r="7682">
          <cell r="A7682" t="str">
            <v>888E10000</v>
          </cell>
          <cell r="C7682" t="str">
            <v>SY</v>
          </cell>
          <cell r="D7682" t="str">
            <v>HIGH FRICTION SURFACE TREATMENT, SINGLE LIFT</v>
          </cell>
          <cell r="G7682">
            <v>0</v>
          </cell>
        </row>
        <row r="7683">
          <cell r="A7683" t="str">
            <v>888E10001</v>
          </cell>
          <cell r="C7683" t="str">
            <v>SY</v>
          </cell>
          <cell r="D7683" t="str">
            <v>HIGH FRICTION SURFACE TREATMENT, SINGLE LIFT, AS PER PLAN</v>
          </cell>
          <cell r="G7683">
            <v>0</v>
          </cell>
        </row>
        <row r="7684">
          <cell r="A7684" t="str">
            <v>888E20000</v>
          </cell>
          <cell r="C7684" t="str">
            <v>SY</v>
          </cell>
          <cell r="D7684" t="str">
            <v>HIGH FRICTION SURFACE TREATMENT, DOUBLE LIFT</v>
          </cell>
          <cell r="G7684">
            <v>0</v>
          </cell>
        </row>
        <row r="7685">
          <cell r="A7685" t="str">
            <v>888E20001</v>
          </cell>
          <cell r="C7685" t="str">
            <v>SY</v>
          </cell>
          <cell r="D7685" t="str">
            <v>HIGH FRICTION SURFACE TREATMENT, DOUBLE LIFT, AS PER PLAN</v>
          </cell>
          <cell r="G7685">
            <v>0</v>
          </cell>
        </row>
        <row r="7686">
          <cell r="A7686" t="str">
            <v>892E10200</v>
          </cell>
          <cell r="C7686" t="str">
            <v>CY</v>
          </cell>
          <cell r="D7686" t="str">
            <v>QC/QA CONCRETE, CLASS QC2, SUPERSTRUCTURE (DECK) WITH WARRANTY</v>
          </cell>
          <cell r="G7686">
            <v>0</v>
          </cell>
        </row>
        <row r="7687">
          <cell r="A7687" t="str">
            <v>892E10201</v>
          </cell>
          <cell r="C7687" t="str">
            <v>CY</v>
          </cell>
          <cell r="D7687" t="str">
            <v>QC/QA CONCRETE, CLASS QC2, SUPERSTRUCTURE (DECK) WITH WARRANTY, AS PER PLAN</v>
          </cell>
          <cell r="G7687">
            <v>0</v>
          </cell>
        </row>
        <row r="7688">
          <cell r="A7688" t="str">
            <v>892E10400</v>
          </cell>
          <cell r="C7688" t="str">
            <v>CY</v>
          </cell>
          <cell r="D7688" t="str">
            <v>QC/QA CONCRETE, CLASS QC3, SUPERSTRUCTURE (DECK) WITH WARRANTY</v>
          </cell>
          <cell r="G7688">
            <v>0</v>
          </cell>
        </row>
        <row r="7689">
          <cell r="A7689" t="str">
            <v>892E10600</v>
          </cell>
          <cell r="C7689" t="str">
            <v>SY</v>
          </cell>
          <cell r="D7689" t="str">
            <v>QC/QA CONCRETE, CLASS QC2, SUPERSTRUCTURE (DECK) WITH WARRANTY</v>
          </cell>
          <cell r="G7689">
            <v>0</v>
          </cell>
        </row>
        <row r="7690">
          <cell r="A7690" t="str">
            <v>892E10800</v>
          </cell>
          <cell r="C7690" t="str">
            <v>SY</v>
          </cell>
          <cell r="D7690" t="str">
            <v>QC/QA CONCRETE, CLASS QC3, SUPERSTRUCTURE (DECK) WITH WARRANTY</v>
          </cell>
          <cell r="G7690">
            <v>0</v>
          </cell>
        </row>
        <row r="7691">
          <cell r="A7691" t="str">
            <v>893E10000</v>
          </cell>
          <cell r="C7691" t="str">
            <v>FT</v>
          </cell>
          <cell r="D7691" t="str">
            <v>CONTINUOUS FLIGHT AUGER (CFA) PILES, 12” DIAMETER</v>
          </cell>
          <cell r="G7691">
            <v>0</v>
          </cell>
        </row>
        <row r="7692">
          <cell r="A7692" t="str">
            <v>893E10001</v>
          </cell>
          <cell r="C7692" t="str">
            <v>FT</v>
          </cell>
          <cell r="D7692" t="str">
            <v>CONTINUOUS FLIGHT AUGER (CFA) PILES, 12” DIAMETER, AS PER PLAN</v>
          </cell>
          <cell r="G7692">
            <v>0</v>
          </cell>
        </row>
        <row r="7693">
          <cell r="A7693" t="str">
            <v>893E10100</v>
          </cell>
          <cell r="C7693" t="str">
            <v>FT</v>
          </cell>
          <cell r="D7693" t="str">
            <v>CONTINUOUS FLIGHT AUGER (CFA) PILES, 14” DIAMETER</v>
          </cell>
          <cell r="G7693">
            <v>0</v>
          </cell>
        </row>
        <row r="7694">
          <cell r="A7694" t="str">
            <v>893E10101</v>
          </cell>
          <cell r="C7694" t="str">
            <v>FT</v>
          </cell>
          <cell r="D7694" t="str">
            <v>CONTINUOUS FLIGHT AUGER (CFA) PILES, 14” DIAMETER, AS PER PLAN</v>
          </cell>
          <cell r="G7694">
            <v>0</v>
          </cell>
        </row>
        <row r="7695">
          <cell r="A7695" t="str">
            <v>893E10200</v>
          </cell>
          <cell r="C7695" t="str">
            <v>FT</v>
          </cell>
          <cell r="D7695" t="str">
            <v>CONTINUOUS FLIGHT AUGER (CFA) PILES, 16” DIAMETER</v>
          </cell>
          <cell r="G7695">
            <v>0</v>
          </cell>
        </row>
        <row r="7696">
          <cell r="A7696" t="str">
            <v>893E10201</v>
          </cell>
          <cell r="C7696" t="str">
            <v>FT</v>
          </cell>
          <cell r="D7696" t="str">
            <v>CONTINUOUS FLIGHT AUGER (CFA) PILES, 16” DIAMETER, AS PER PLAN</v>
          </cell>
          <cell r="G7696">
            <v>0</v>
          </cell>
        </row>
        <row r="7697">
          <cell r="A7697" t="str">
            <v>893E10300</v>
          </cell>
          <cell r="C7697" t="str">
            <v>FT</v>
          </cell>
          <cell r="D7697" t="str">
            <v>CONTINUOUS FLIGHT AUGER (CFA) PILES, 18” DIAMETER</v>
          </cell>
          <cell r="G7697">
            <v>0</v>
          </cell>
        </row>
        <row r="7698">
          <cell r="A7698" t="str">
            <v>893E10301</v>
          </cell>
          <cell r="C7698" t="str">
            <v>FT</v>
          </cell>
          <cell r="D7698" t="str">
            <v>CONTINUOUS FLIGHT AUGER (CFA) PILES, 18” DIAMETER, AS PER PLAN</v>
          </cell>
          <cell r="G7698">
            <v>0</v>
          </cell>
        </row>
        <row r="7699">
          <cell r="A7699" t="str">
            <v>893E10400</v>
          </cell>
          <cell r="C7699" t="str">
            <v>FT</v>
          </cell>
          <cell r="D7699" t="str">
            <v>CONTINUOUS FLIGHT AUGER (CFA) PILES, 24” DIAMETER</v>
          </cell>
          <cell r="G7699">
            <v>0</v>
          </cell>
        </row>
        <row r="7700">
          <cell r="A7700" t="str">
            <v>893E10401</v>
          </cell>
          <cell r="C7700" t="str">
            <v>FT</v>
          </cell>
          <cell r="D7700" t="str">
            <v>CONTINUOUS FLIGHT AUGER (CFA) PILES, 24” DIAMETER, AS PER PLAN</v>
          </cell>
          <cell r="G7700">
            <v>0</v>
          </cell>
        </row>
        <row r="7701">
          <cell r="A7701" t="str">
            <v>893E10500</v>
          </cell>
          <cell r="C7701" t="str">
            <v>FT</v>
          </cell>
          <cell r="D7701" t="str">
            <v>CONTINUOUS FLIGHT AUGER (CFA) PILES, 30” DIAMETER</v>
          </cell>
          <cell r="G7701">
            <v>0</v>
          </cell>
        </row>
        <row r="7702">
          <cell r="A7702" t="str">
            <v>893E10501</v>
          </cell>
          <cell r="C7702" t="str">
            <v>FT</v>
          </cell>
          <cell r="D7702" t="str">
            <v>CONTINUOUS FLIGHT AUGER (CFA) PILES, 30” DIAMETER, AS PER PLAN</v>
          </cell>
          <cell r="G7702">
            <v>0</v>
          </cell>
        </row>
        <row r="7703">
          <cell r="A7703" t="str">
            <v>893E10600</v>
          </cell>
          <cell r="C7703" t="str">
            <v>FT</v>
          </cell>
          <cell r="D7703" t="str">
            <v>CONTINUOUS FLIGHT AUGER (CFA) PILES, 36” DIAMETER</v>
          </cell>
          <cell r="G7703">
            <v>0</v>
          </cell>
        </row>
        <row r="7704">
          <cell r="A7704" t="str">
            <v>893E10601</v>
          </cell>
          <cell r="C7704" t="str">
            <v>FT</v>
          </cell>
          <cell r="D7704" t="str">
            <v>CONTINUOUS FLIGHT AUGER (CFA) PILES, 36” DIAMETER, AS PER PLAN</v>
          </cell>
          <cell r="G7704">
            <v>0</v>
          </cell>
        </row>
        <row r="7705">
          <cell r="A7705" t="str">
            <v>893E10700</v>
          </cell>
          <cell r="C7705" t="str">
            <v>FT</v>
          </cell>
          <cell r="D7705" t="str">
            <v>CONTINUOUS FLIGHT AUGER (CFA) PILES, 42” DIAMETER</v>
          </cell>
          <cell r="G7705">
            <v>0</v>
          </cell>
        </row>
        <row r="7706">
          <cell r="A7706" t="str">
            <v>893E10701</v>
          </cell>
          <cell r="C7706" t="str">
            <v>FT</v>
          </cell>
          <cell r="D7706" t="str">
            <v>CONTINUOUS FLIGHT AUGER (CFA) PILES, 42” DIAMETER, AS PER PLAN</v>
          </cell>
          <cell r="G7706">
            <v>0</v>
          </cell>
        </row>
        <row r="7707">
          <cell r="A7707" t="str">
            <v>893E10800</v>
          </cell>
          <cell r="C7707" t="str">
            <v>FT</v>
          </cell>
          <cell r="D7707" t="str">
            <v>CONTINUOUS FLIGHT AUGER (CFA) PILES, 48” DIAMETER</v>
          </cell>
          <cell r="G7707">
            <v>0</v>
          </cell>
        </row>
        <row r="7708">
          <cell r="A7708" t="str">
            <v>893E10801</v>
          </cell>
          <cell r="C7708" t="str">
            <v>FT</v>
          </cell>
          <cell r="D7708" t="str">
            <v>CONTINUOUS FLIGHT AUGER (CFA) PILES, 48” DIAMETER, AS PER PLAN</v>
          </cell>
          <cell r="G7708">
            <v>0</v>
          </cell>
        </row>
        <row r="7709">
          <cell r="A7709" t="str">
            <v>893E19000</v>
          </cell>
          <cell r="C7709" t="str">
            <v>FT</v>
          </cell>
          <cell r="D7709" t="str">
            <v>CONTINUOUS FLIGHT AUGER (CFA) PILES,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893E20000</v>
          </cell>
          <cell r="C7710" t="str">
            <v>EACH</v>
          </cell>
          <cell r="D7710" t="str">
            <v>CONTINUOUS FLIGHT AUGER (CFA) PILES, INTEGRITY TEST</v>
          </cell>
          <cell r="G7710">
            <v>0</v>
          </cell>
        </row>
        <row r="7711">
          <cell r="A7711" t="str">
            <v>893E20100</v>
          </cell>
          <cell r="C7711" t="str">
            <v>EACH</v>
          </cell>
          <cell r="D7711" t="str">
            <v>CONTINUOUS FLIGHT AUGER (CFA) PILES, VERIFICATION LOAD TEST</v>
          </cell>
          <cell r="G7711">
            <v>0</v>
          </cell>
        </row>
        <row r="7712">
          <cell r="A7712" t="str">
            <v>893E20200</v>
          </cell>
          <cell r="C7712" t="str">
            <v>EACH</v>
          </cell>
          <cell r="D7712" t="str">
            <v>CONTINUOUS FLIGHT AUGER (CFA) PILES, PROOF LOAD TEST</v>
          </cell>
          <cell r="G7712">
            <v>0</v>
          </cell>
        </row>
        <row r="7713">
          <cell r="A7713" t="str">
            <v>894E10000</v>
          </cell>
          <cell r="C7713" t="str">
            <v>EACH</v>
          </cell>
          <cell r="D7713" t="str">
            <v>THERMAL INTEGRITY PROFILING (TIP) TEST</v>
          </cell>
          <cell r="G7713">
            <v>0</v>
          </cell>
        </row>
        <row r="7714">
          <cell r="A7714" t="str">
            <v>894E10100</v>
          </cell>
          <cell r="C7714" t="str">
            <v>FT</v>
          </cell>
          <cell r="D7714" t="str">
            <v>CONCRETE CORE SAMPLING AND GROUTING</v>
          </cell>
          <cell r="G7714">
            <v>0</v>
          </cell>
        </row>
        <row r="7715">
          <cell r="A7715" t="str">
            <v>894E10200</v>
          </cell>
          <cell r="C7715" t="str">
            <v>EACH</v>
          </cell>
          <cell r="D7715" t="str">
            <v>CONCRETE CORE STRENGTH TEST</v>
          </cell>
          <cell r="G7715">
            <v>0</v>
          </cell>
        </row>
        <row r="7716">
          <cell r="A7716" t="str">
            <v>895E10010</v>
          </cell>
          <cell r="C7716" t="str">
            <v>EACH</v>
          </cell>
          <cell r="D7716" t="str">
            <v>MANUFACTURED WATER QUALITY STRUCTURE, TYPE 1</v>
          </cell>
          <cell r="G7716">
            <v>0</v>
          </cell>
        </row>
        <row r="7717">
          <cell r="A7717" t="str">
            <v>895E10011</v>
          </cell>
          <cell r="C7717" t="str">
            <v>EACH</v>
          </cell>
          <cell r="D7717" t="str">
            <v>MANUFACTURED WATER QUALITY STRUCTURE, TYPE 1, AS PER PLAN</v>
          </cell>
          <cell r="G7717">
            <v>0</v>
          </cell>
        </row>
        <row r="7718">
          <cell r="A7718" t="str">
            <v>895E10020</v>
          </cell>
          <cell r="C7718" t="str">
            <v>EACH</v>
          </cell>
          <cell r="D7718" t="str">
            <v>MANUFACTURED WATER QUALITY STRUCTURE, TYPE 2</v>
          </cell>
          <cell r="G7718">
            <v>0</v>
          </cell>
        </row>
        <row r="7719">
          <cell r="A7719" t="str">
            <v>895E10021</v>
          </cell>
          <cell r="C7719" t="str">
            <v>EACH</v>
          </cell>
          <cell r="D7719" t="str">
            <v>MANUFACTURED WATER QUALITY STRUCTURE, TYPE 2, AS PER PLAN</v>
          </cell>
          <cell r="G7719">
            <v>0</v>
          </cell>
        </row>
        <row r="7720">
          <cell r="A7720" t="str">
            <v>895E10030</v>
          </cell>
          <cell r="C7720" t="str">
            <v>EACH</v>
          </cell>
          <cell r="D7720" t="str">
            <v>MANUFACTURED WATER QUALITY STRUCTURE, TYPE 3</v>
          </cell>
          <cell r="G7720">
            <v>0</v>
          </cell>
        </row>
        <row r="7721">
          <cell r="A7721" t="str">
            <v>895E10040</v>
          </cell>
          <cell r="C7721" t="str">
            <v>EACH</v>
          </cell>
          <cell r="D7721" t="str">
            <v>MANUFACTURED WATER QUALITY STRUCTURE, TYPE 4</v>
          </cell>
          <cell r="G7721">
            <v>0</v>
          </cell>
        </row>
        <row r="7722">
          <cell r="A7722" t="str">
            <v>896E00010</v>
          </cell>
          <cell r="C7722" t="str">
            <v>SNMT</v>
          </cell>
          <cell r="D7722" t="str">
            <v>PORTABLE NON-INTRUSIVE TRAFFIC SENSOR, CLASS I</v>
          </cell>
          <cell r="G7722">
            <v>0</v>
          </cell>
        </row>
        <row r="7723">
          <cell r="A7723" t="str">
            <v>896E00012</v>
          </cell>
          <cell r="C7723" t="str">
            <v>SNMT</v>
          </cell>
          <cell r="D7723" t="str">
            <v>PORTABLE NON-INTRUSIVE TRAFFIC SENSOR, CLASS II</v>
          </cell>
          <cell r="G7723">
            <v>0</v>
          </cell>
        </row>
        <row r="7724">
          <cell r="A7724" t="str">
            <v>896E00020</v>
          </cell>
          <cell r="C7724" t="str">
            <v>SNMT</v>
          </cell>
          <cell r="D7724" t="str">
            <v>PORTABLE CHANGEABLE MESSAGE SIGN</v>
          </cell>
          <cell r="G7724">
            <v>0</v>
          </cell>
        </row>
        <row r="7725">
          <cell r="A7725" t="str">
            <v>896E00021</v>
          </cell>
          <cell r="C7725" t="str">
            <v>SNMT</v>
          </cell>
          <cell r="D7725" t="str">
            <v>PORTABLE CHANGEABLE MESSAGE SIGN, AS PER PLAN</v>
          </cell>
          <cell r="G7725">
            <v>0</v>
          </cell>
        </row>
        <row r="7726">
          <cell r="A7726" t="str">
            <v>897E01010</v>
          </cell>
          <cell r="C7726" t="str">
            <v>SY</v>
          </cell>
          <cell r="D7726" t="str">
            <v>PAVEMENT PLANING, ASPHALT CONCRETE, CLASS A</v>
          </cell>
          <cell r="F7726" t="str">
            <v>SPECIFY DEPTH</v>
          </cell>
          <cell r="G7726">
            <v>1</v>
          </cell>
        </row>
        <row r="7727">
          <cell r="A7727" t="str">
            <v>897E01011</v>
          </cell>
          <cell r="C7727" t="str">
            <v>SY</v>
          </cell>
          <cell r="D7727" t="str">
            <v>PAVEMENT PLANING, ASPHALT CONCRETE, CLASS A, AS PER PLAN</v>
          </cell>
          <cell r="F7727" t="str">
            <v>SPECIFY DEPTH</v>
          </cell>
          <cell r="G7727">
            <v>1</v>
          </cell>
        </row>
        <row r="7728">
          <cell r="A7728" t="str">
            <v>897E01020</v>
          </cell>
          <cell r="C7728" t="str">
            <v>SY</v>
          </cell>
          <cell r="D7728" t="str">
            <v>PAVEMENT PLANING, ASPHALT CONCRETE, CLASS B</v>
          </cell>
          <cell r="F7728" t="str">
            <v>SPECIFY DEPTH</v>
          </cell>
          <cell r="G7728">
            <v>1</v>
          </cell>
        </row>
        <row r="7729">
          <cell r="A7729" t="str">
            <v>897E01021</v>
          </cell>
          <cell r="C7729" t="str">
            <v>SY</v>
          </cell>
          <cell r="D7729" t="str">
            <v>PAVEMENT PLANING, ASPHALT CONCRETE, CLASS B, AS PER PLAN</v>
          </cell>
          <cell r="F7729" t="str">
            <v>SPECIFY DEPTH</v>
          </cell>
          <cell r="G7729">
            <v>1</v>
          </cell>
        </row>
        <row r="7730">
          <cell r="A7730" t="str">
            <v>897E02000</v>
          </cell>
          <cell r="C7730" t="str">
            <v>SY</v>
          </cell>
          <cell r="D7730" t="str">
            <v>PATCHING PLANED SURFACE</v>
          </cell>
          <cell r="G7730">
            <v>0</v>
          </cell>
        </row>
        <row r="7731">
          <cell r="A7731" t="str">
            <v>897E02001</v>
          </cell>
          <cell r="C7731" t="str">
            <v>SY</v>
          </cell>
          <cell r="D7731" t="str">
            <v>PATCHING PLANED SURFACE, AS PER PLAN</v>
          </cell>
          <cell r="G7731">
            <v>0</v>
          </cell>
        </row>
        <row r="7732">
          <cell r="A7732" t="str">
            <v>899E10000</v>
          </cell>
          <cell r="C7732" t="str">
            <v>FT</v>
          </cell>
          <cell r="D7732" t="str">
            <v>CURED-IN-PLACE PIPE LINER</v>
          </cell>
          <cell r="F7732" t="str">
            <v>SPECIFY SIZE (___" DIAMETER)</v>
          </cell>
          <cell r="G7732">
            <v>1</v>
          </cell>
        </row>
        <row r="7733">
          <cell r="A7733" t="str">
            <v>899E10001</v>
          </cell>
          <cell r="C7733" t="str">
            <v>FT</v>
          </cell>
          <cell r="D7733" t="str">
            <v>CURED-IN-PLACE PIPE LINER, AS PER PLAN</v>
          </cell>
          <cell r="F7733" t="str">
            <v>SPECIFY SIZE (___" DIAMETER)</v>
          </cell>
          <cell r="G7733">
            <v>1</v>
          </cell>
        </row>
        <row r="7734">
          <cell r="A7734" t="str">
            <v>900E01000</v>
          </cell>
          <cell r="C7734" t="str">
            <v>MILE</v>
          </cell>
          <cell r="D7734" t="str">
            <v>SPECIAL -</v>
          </cell>
          <cell r="F7734" t="str">
            <v>ADD SUPP DESC - RAIL ONLY</v>
          </cell>
          <cell r="G7734">
            <v>1</v>
          </cell>
        </row>
        <row r="7735">
          <cell r="A7735" t="str">
            <v>900E10000</v>
          </cell>
          <cell r="C7735" t="str">
            <v>FT</v>
          </cell>
          <cell r="D7735" t="str">
            <v>SPECIAL -</v>
          </cell>
          <cell r="F7735" t="str">
            <v>ADD SUPP DESC - RAIL ONLY</v>
          </cell>
          <cell r="G7735">
            <v>1</v>
          </cell>
        </row>
        <row r="7736">
          <cell r="A7736" t="str">
            <v>900E11000</v>
          </cell>
          <cell r="C7736" t="str">
            <v>EACH</v>
          </cell>
          <cell r="D7736" t="str">
            <v>SPECIAL -</v>
          </cell>
          <cell r="F7736" t="str">
            <v>ADD SUPP DESC - RAIL ONLY</v>
          </cell>
          <cell r="G7736">
            <v>1</v>
          </cell>
        </row>
        <row r="7737">
          <cell r="A7737" t="str">
            <v>900E12000</v>
          </cell>
          <cell r="C7737" t="str">
            <v>TKFT</v>
          </cell>
          <cell r="D7737" t="str">
            <v>SPECIAL -</v>
          </cell>
          <cell r="F7737" t="str">
            <v>ADD SUPP DESC - RAIL ONLY</v>
          </cell>
          <cell r="G7737">
            <v>1</v>
          </cell>
        </row>
        <row r="7738">
          <cell r="A7738" t="str">
            <v>900E13000</v>
          </cell>
          <cell r="C7738" t="str">
            <v>PAIR</v>
          </cell>
          <cell r="D7738" t="str">
            <v>SPECIAL -</v>
          </cell>
          <cell r="F7738" t="str">
            <v>ADD SUPP DESC - RAIL ONLY</v>
          </cell>
          <cell r="G7738">
            <v>1</v>
          </cell>
        </row>
        <row r="7739">
          <cell r="A7739" t="str">
            <v>900E14000</v>
          </cell>
          <cell r="C7739" t="str">
            <v>JT</v>
          </cell>
          <cell r="D7739" t="str">
            <v>SPECIAL -</v>
          </cell>
          <cell r="F7739" t="str">
            <v>ADD SUPP DESC - RAIL ONLY</v>
          </cell>
          <cell r="G7739">
            <v>1</v>
          </cell>
        </row>
        <row r="7740">
          <cell r="A7740" t="str">
            <v>900E15000</v>
          </cell>
          <cell r="C7740" t="str">
            <v>SET</v>
          </cell>
          <cell r="D7740" t="str">
            <v>SPECIAL -</v>
          </cell>
          <cell r="F7740" t="str">
            <v>ADD SUPP DESC - RAIL ONLY</v>
          </cell>
          <cell r="G7740">
            <v>1</v>
          </cell>
        </row>
        <row r="7741">
          <cell r="A7741" t="str">
            <v>900E16000</v>
          </cell>
          <cell r="C7741" t="str">
            <v>TON</v>
          </cell>
          <cell r="D7741" t="str">
            <v>SPECIAL -</v>
          </cell>
          <cell r="F7741" t="str">
            <v>ADD SUPP DESC - RAIL ONLY</v>
          </cell>
          <cell r="G7741">
            <v>1</v>
          </cell>
        </row>
        <row r="7742">
          <cell r="A7742" t="str">
            <v>900E17000</v>
          </cell>
          <cell r="C7742" t="str">
            <v>LS</v>
          </cell>
          <cell r="D7742" t="str">
            <v>SPECIAL -</v>
          </cell>
          <cell r="F7742" t="str">
            <v>ADD SUPP DESC - RAIL ONLY</v>
          </cell>
          <cell r="G7742">
            <v>1</v>
          </cell>
        </row>
        <row r="7743">
          <cell r="A7743" t="str">
            <v>900E19000</v>
          </cell>
          <cell r="C7743" t="str">
            <v>CY</v>
          </cell>
          <cell r="D7743" t="str">
            <v>SPECIAL -</v>
          </cell>
          <cell r="F7743" t="str">
            <v>ADD SUPP DESC - RAIL ONLY</v>
          </cell>
          <cell r="G7743">
            <v>1</v>
          </cell>
        </row>
        <row r="7744">
          <cell r="A7744" t="str">
            <v>900E20000</v>
          </cell>
          <cell r="C7744" t="str">
            <v>SY</v>
          </cell>
          <cell r="D7744" t="str">
            <v>SPECIAL -</v>
          </cell>
          <cell r="F7744" t="str">
            <v>ADD SUPP DESC - RAIL ONLY</v>
          </cell>
          <cell r="G7744">
            <v>1</v>
          </cell>
        </row>
        <row r="7745">
          <cell r="A7745" t="str">
            <v>900E21000</v>
          </cell>
          <cell r="C7745" t="str">
            <v>BNDL</v>
          </cell>
          <cell r="D7745" t="str">
            <v>SPECIAL -</v>
          </cell>
          <cell r="F7745" t="str">
            <v>ADD SUPP DESC - RAIL ONLY</v>
          </cell>
          <cell r="G7745">
            <v>1</v>
          </cell>
        </row>
        <row r="7746">
          <cell r="A7746" t="str">
            <v>900E22000</v>
          </cell>
          <cell r="C7746" t="str">
            <v>LB</v>
          </cell>
          <cell r="D7746" t="str">
            <v>SPECIAL -</v>
          </cell>
          <cell r="F7746" t="str">
            <v>ADD SUPP DESC - RAIL ONLY</v>
          </cell>
          <cell r="G7746">
            <v>1</v>
          </cell>
        </row>
        <row r="7747">
          <cell r="A7747" t="str">
            <v>950E10000</v>
          </cell>
          <cell r="B7747" t="str">
            <v>Y</v>
          </cell>
          <cell r="C7747" t="str">
            <v>LS</v>
          </cell>
          <cell r="D7747" t="str">
            <v>SPECIAL - SALT SHED DEMOLISHED</v>
          </cell>
          <cell r="G7747">
            <v>0</v>
          </cell>
        </row>
        <row r="7748">
          <cell r="A7748" t="str">
            <v>950E14000</v>
          </cell>
          <cell r="B7748" t="str">
            <v>Y</v>
          </cell>
          <cell r="C7748" t="str">
            <v>EACH</v>
          </cell>
          <cell r="D7748" t="str">
            <v>SPECIAL - SALT DOME CONSTRUCTED, 51'</v>
          </cell>
          <cell r="G7748">
            <v>0</v>
          </cell>
        </row>
        <row r="7749">
          <cell r="A7749" t="str">
            <v>950E14010</v>
          </cell>
          <cell r="B7749" t="str">
            <v>Y</v>
          </cell>
          <cell r="C7749" t="str">
            <v>EACH</v>
          </cell>
          <cell r="D7749" t="str">
            <v>SPECIAL - SALT DOME CONSTRUCTED, 56'</v>
          </cell>
          <cell r="G7749">
            <v>0</v>
          </cell>
        </row>
        <row r="7750">
          <cell r="A7750" t="str">
            <v>950E15000</v>
          </cell>
          <cell r="B7750" t="str">
            <v>Y</v>
          </cell>
          <cell r="C7750" t="str">
            <v>EACH</v>
          </cell>
          <cell r="D7750" t="str">
            <v>SPECIAL - SALT DOME CONSTRUCTED, 62'</v>
          </cell>
          <cell r="G7750">
            <v>0</v>
          </cell>
        </row>
        <row r="7751">
          <cell r="A7751" t="str">
            <v>950E16000</v>
          </cell>
          <cell r="B7751" t="str">
            <v>Y</v>
          </cell>
          <cell r="C7751" t="str">
            <v>EACH</v>
          </cell>
          <cell r="D7751" t="str">
            <v>SPECIAL - SALT DOME CONSTRUCTED, 61'</v>
          </cell>
          <cell r="G7751">
            <v>0</v>
          </cell>
        </row>
        <row r="7752">
          <cell r="A7752" t="str">
            <v>950E20000</v>
          </cell>
          <cell r="B7752" t="str">
            <v>Y</v>
          </cell>
          <cell r="C7752" t="str">
            <v>EACH</v>
          </cell>
          <cell r="D7752" t="str">
            <v>SPECIAL - SALT DOME CONSTRUCTED, 72'</v>
          </cell>
          <cell r="G7752">
            <v>0</v>
          </cell>
        </row>
        <row r="7753">
          <cell r="A7753" t="str">
            <v>950E20010</v>
          </cell>
          <cell r="B7753" t="str">
            <v>Y</v>
          </cell>
          <cell r="C7753" t="str">
            <v>EACH</v>
          </cell>
          <cell r="D7753" t="str">
            <v>SPECIAL - SALT DOME CONSTRUCTED, 82'</v>
          </cell>
          <cell r="G7753">
            <v>0</v>
          </cell>
        </row>
        <row r="7754">
          <cell r="A7754" t="str">
            <v>950E30000</v>
          </cell>
          <cell r="B7754" t="str">
            <v>Y</v>
          </cell>
          <cell r="C7754" t="str">
            <v>EACH</v>
          </cell>
          <cell r="D7754" t="str">
            <v>SPECIAL - SALT DOME CONSTRUCTED, 100'</v>
          </cell>
          <cell r="G7754">
            <v>0</v>
          </cell>
        </row>
        <row r="7755">
          <cell r="A7755" t="str">
            <v>950E35000</v>
          </cell>
          <cell r="B7755" t="str">
            <v>Y</v>
          </cell>
          <cell r="C7755" t="str">
            <v>LS</v>
          </cell>
          <cell r="D7755" t="str">
            <v>SPECIAL - ROOF REPLACEMENT</v>
          </cell>
          <cell r="G7755">
            <v>0</v>
          </cell>
        </row>
        <row r="7756">
          <cell r="A7756" t="str">
            <v>950E40000</v>
          </cell>
          <cell r="B7756" t="str">
            <v>Y</v>
          </cell>
          <cell r="C7756" t="str">
            <v>EACH</v>
          </cell>
          <cell r="D7756" t="str">
            <v>SPECIAL - MANUFACTURED OFFICE, 44'</v>
          </cell>
          <cell r="G7756">
            <v>0</v>
          </cell>
        </row>
        <row r="7757">
          <cell r="A7757" t="str">
            <v>950E50000</v>
          </cell>
          <cell r="B7757" t="str">
            <v>Y</v>
          </cell>
          <cell r="C7757" t="str">
            <v>LS</v>
          </cell>
          <cell r="D7757" t="str">
            <v>SPECIAL - FACILITIES</v>
          </cell>
          <cell r="F7757" t="str">
            <v>ADD SUPPLEMENTAL DESCRIPTION</v>
          </cell>
          <cell r="G7757">
            <v>1</v>
          </cell>
        </row>
        <row r="7758">
          <cell r="A7758" t="str">
            <v>950E51000</v>
          </cell>
          <cell r="B7758" t="str">
            <v>Y</v>
          </cell>
          <cell r="C7758" t="str">
            <v>EACH</v>
          </cell>
          <cell r="D7758" t="str">
            <v>SPECIAL - FACILITIES</v>
          </cell>
          <cell r="F7758" t="str">
            <v>ADD SUPPLEMENTAL DESCRIPTION</v>
          </cell>
          <cell r="G7758">
            <v>1</v>
          </cell>
        </row>
        <row r="7759">
          <cell r="A7759" t="str">
            <v>990E10000</v>
          </cell>
          <cell r="C7759" t="str">
            <v>LS</v>
          </cell>
          <cell r="D7759" t="str">
            <v>ESTIMATED COST OF REPAIRS TO DETOUR</v>
          </cell>
          <cell r="F7759" t="str">
            <v>ODOT INTERNAL USE ONLY</v>
          </cell>
          <cell r="G7759">
            <v>0</v>
          </cell>
        </row>
        <row r="7760">
          <cell r="A7760" t="str">
            <v>990E10010</v>
          </cell>
          <cell r="C7760" t="str">
            <v>LS</v>
          </cell>
          <cell r="D7760" t="str">
            <v>ESTIMATED COST OF RIGHT OF WAY</v>
          </cell>
          <cell r="F7760" t="str">
            <v>ODOT INTERNAL USE ONLY</v>
          </cell>
          <cell r="G7760">
            <v>0</v>
          </cell>
        </row>
        <row r="7761">
          <cell r="A7761" t="str">
            <v>990E10020</v>
          </cell>
          <cell r="C7761" t="str">
            <v>LS</v>
          </cell>
          <cell r="D7761" t="str">
            <v>ESTIMATED COST OF ENGINEERING, SUPERINTENDENCE AND CONTINGENCIES</v>
          </cell>
          <cell r="F7761" t="str">
            <v>ODOT INTERNAL USE ONLY</v>
          </cell>
          <cell r="G7761">
            <v>0</v>
          </cell>
        </row>
        <row r="7762">
          <cell r="A7762" t="str">
            <v>990E10030</v>
          </cell>
          <cell r="C7762" t="str">
            <v>LS</v>
          </cell>
          <cell r="D7762" t="str">
            <v>ESTIMATED COST OF PRELIMINARY ENGINEERING</v>
          </cell>
          <cell r="F7762" t="str">
            <v>ODOT INTERNAL USE ONLY</v>
          </cell>
          <cell r="G7762">
            <v>0</v>
          </cell>
        </row>
        <row r="7763">
          <cell r="A7763" t="str">
            <v>990E10040</v>
          </cell>
          <cell r="C7763" t="str">
            <v>LS</v>
          </cell>
          <cell r="D7763" t="str">
            <v>ESTIMATED COST OF FORCE ACCOUNT WORK</v>
          </cell>
          <cell r="F7763" t="str">
            <v>ODOT INTERNAL USE ONLY</v>
          </cell>
          <cell r="G7763">
            <v>0</v>
          </cell>
        </row>
        <row r="7764">
          <cell r="A7764" t="str">
            <v>990E10500</v>
          </cell>
          <cell r="C7764" t="str">
            <v>LS</v>
          </cell>
          <cell r="D7764" t="str">
            <v>ESTIMATED COST OF INCENTIVE/DISINCENTIVE PAYMENT</v>
          </cell>
          <cell r="F7764" t="str">
            <v>ODOT INTERNAL USE ONLY</v>
          </cell>
          <cell r="G7764">
            <v>0</v>
          </cell>
        </row>
        <row r="7765">
          <cell r="A7765" t="str">
            <v>990E20000</v>
          </cell>
          <cell r="C7765" t="str">
            <v>LS</v>
          </cell>
          <cell r="D7765" t="str">
            <v>FORCE ACCOUNT</v>
          </cell>
          <cell r="F7765" t="str">
            <v>SITE MANAGER USE ONLY</v>
          </cell>
          <cell r="G7765">
            <v>0</v>
          </cell>
        </row>
        <row r="7766">
          <cell r="A7766" t="str">
            <v>990E20010</v>
          </cell>
          <cell r="C7766" t="str">
            <v>LS</v>
          </cell>
          <cell r="D7766" t="str">
            <v>DIFFERENCE BETWEEN ESTIMATED AND ACTUAL COST OF FORCE ACCOUNT</v>
          </cell>
          <cell r="F7766" t="str">
            <v>SITE MANAGER USE ONLY</v>
          </cell>
          <cell r="G7766">
            <v>0</v>
          </cell>
        </row>
        <row r="7767">
          <cell r="A7767" t="str">
            <v>990E21000</v>
          </cell>
          <cell r="C7767" t="str">
            <v>DLR</v>
          </cell>
          <cell r="D7767" t="str">
            <v>INTEREST PAYMENTS</v>
          </cell>
          <cell r="F7767" t="str">
            <v>SITE MANAGER USE ONLY</v>
          </cell>
          <cell r="G7767">
            <v>0</v>
          </cell>
        </row>
        <row r="7768">
          <cell r="A7768" t="str">
            <v>990E24000</v>
          </cell>
          <cell r="C7768" t="str">
            <v>LS</v>
          </cell>
          <cell r="D7768" t="str">
            <v>BITUMINOUS PRICE ADJUSTMENT</v>
          </cell>
          <cell r="F7768" t="str">
            <v>SITE MANAGER USE ONLY</v>
          </cell>
          <cell r="G7768">
            <v>0</v>
          </cell>
        </row>
        <row r="7769">
          <cell r="A7769" t="str">
            <v>990E24100</v>
          </cell>
          <cell r="C7769" t="str">
            <v>LS</v>
          </cell>
          <cell r="D7769" t="str">
            <v>446 ADJUSTMENT</v>
          </cell>
          <cell r="F7769" t="str">
            <v>SITE MANAGER USE ONLY</v>
          </cell>
          <cell r="G7769">
            <v>0</v>
          </cell>
        </row>
        <row r="7770">
          <cell r="A7770" t="str">
            <v>990E24130</v>
          </cell>
          <cell r="C7770" t="str">
            <v>LS</v>
          </cell>
          <cell r="D7770" t="str">
            <v>447 MAT DENSITY ADJUSTMENT</v>
          </cell>
          <cell r="F7770" t="str">
            <v>SITE MANAGER USE ONLY</v>
          </cell>
          <cell r="G7770">
            <v>0</v>
          </cell>
        </row>
        <row r="7771">
          <cell r="A7771" t="str">
            <v>990E24170</v>
          </cell>
          <cell r="C7771" t="str">
            <v>LS</v>
          </cell>
          <cell r="D7771" t="str">
            <v>447 JOINT DENSITY ADJUSTMENT</v>
          </cell>
          <cell r="F7771" t="str">
            <v>SITE MANAGER USE ONLY</v>
          </cell>
          <cell r="G7771">
            <v>0</v>
          </cell>
        </row>
        <row r="7772">
          <cell r="A7772" t="str">
            <v>990E24200</v>
          </cell>
          <cell r="C7772" t="str">
            <v>LS</v>
          </cell>
          <cell r="D7772" t="str">
            <v>448 ADJUSTMENT</v>
          </cell>
          <cell r="F7772" t="str">
            <v>SITE MANAGER USE ONLY</v>
          </cell>
          <cell r="G7772">
            <v>0</v>
          </cell>
        </row>
        <row r="7773">
          <cell r="A7773" t="str">
            <v>990E24300</v>
          </cell>
          <cell r="C7773" t="str">
            <v>LS</v>
          </cell>
          <cell r="D7773" t="str">
            <v>SMOOTHNESS</v>
          </cell>
          <cell r="F7773" t="str">
            <v>SITE MANAGER USE ONLY</v>
          </cell>
          <cell r="G7773">
            <v>0</v>
          </cell>
        </row>
        <row r="7774">
          <cell r="A7774" t="str">
            <v>990E24400</v>
          </cell>
          <cell r="C7774" t="str">
            <v>LS</v>
          </cell>
          <cell r="D7774" t="str">
            <v>STEEL PRICE ADJUSTMENT</v>
          </cell>
          <cell r="F7774" t="str">
            <v>SITE MANAGER USE ONLY</v>
          </cell>
          <cell r="G7774">
            <v>0</v>
          </cell>
        </row>
        <row r="7775">
          <cell r="A7775" t="str">
            <v>990E24500</v>
          </cell>
          <cell r="C7775" t="str">
            <v>LS</v>
          </cell>
          <cell r="D7775" t="str">
            <v>QC / QA</v>
          </cell>
          <cell r="F7775" t="str">
            <v>SITE MANAGER USE ONLY</v>
          </cell>
          <cell r="G7775">
            <v>0</v>
          </cell>
        </row>
        <row r="7776">
          <cell r="A7776" t="str">
            <v>990E24600</v>
          </cell>
          <cell r="C7776" t="str">
            <v>LS</v>
          </cell>
          <cell r="D7776" t="str">
            <v>LANDSCAPING ADJUSTMENT</v>
          </cell>
          <cell r="F7776" t="str">
            <v>SITE MANAGER USE ONLY</v>
          </cell>
          <cell r="G7776">
            <v>0</v>
          </cell>
        </row>
        <row r="7777">
          <cell r="A7777" t="str">
            <v>990E24700</v>
          </cell>
          <cell r="C7777" t="str">
            <v>LS</v>
          </cell>
          <cell r="D7777" t="str">
            <v>104.02 ADJUSTMENT</v>
          </cell>
          <cell r="F7777" t="str">
            <v>SITE MANAGER USE ONLY</v>
          </cell>
          <cell r="G7777">
            <v>0</v>
          </cell>
        </row>
        <row r="7778">
          <cell r="A7778" t="str">
            <v>990E24800</v>
          </cell>
          <cell r="C7778" t="str">
            <v>LS</v>
          </cell>
          <cell r="D7778" t="str">
            <v>NON-SPEC MATERIAL DEDUCTION</v>
          </cell>
          <cell r="F7778" t="str">
            <v>SITE MANAGER USE ONLY</v>
          </cell>
          <cell r="G7778">
            <v>0</v>
          </cell>
        </row>
        <row r="7779">
          <cell r="A7779" t="str">
            <v>990E24900</v>
          </cell>
          <cell r="C7779" t="str">
            <v>LS</v>
          </cell>
          <cell r="D7779" t="str">
            <v>109.05 - BUY BACK MATERIAL</v>
          </cell>
          <cell r="F7779" t="str">
            <v>SITE MANAGER USE ONLY</v>
          </cell>
          <cell r="G7779">
            <v>0</v>
          </cell>
        </row>
        <row r="7780">
          <cell r="A7780" t="str">
            <v>990E25000</v>
          </cell>
          <cell r="C7780" t="str">
            <v>LS</v>
          </cell>
          <cell r="D7780" t="str">
            <v>FUEL PRICE ADJUSTMENT</v>
          </cell>
          <cell r="F7780" t="str">
            <v>SITE MANAGER USE ONLY</v>
          </cell>
          <cell r="G7780">
            <v>0</v>
          </cell>
        </row>
        <row r="7781">
          <cell r="A7781" t="str">
            <v>990E25100</v>
          </cell>
          <cell r="C7781" t="str">
            <v>LS</v>
          </cell>
          <cell r="D7781" t="str">
            <v>UTILITY CONFLICT/DELAYS</v>
          </cell>
          <cell r="F7781" t="str">
            <v>SITE MANAGER USE ONLY</v>
          </cell>
          <cell r="G7781">
            <v>0</v>
          </cell>
        </row>
        <row r="7782">
          <cell r="A7782" t="str">
            <v>990E25200</v>
          </cell>
          <cell r="C7782" t="str">
            <v>LS</v>
          </cell>
          <cell r="D7782" t="str">
            <v>ABANDONED UTILITY CONFLICT/DELAYS</v>
          </cell>
          <cell r="F7782" t="str">
            <v>SITE MANAGER USE ONLY</v>
          </cell>
          <cell r="G7782">
            <v>0</v>
          </cell>
        </row>
        <row r="7783">
          <cell r="A7783" t="str">
            <v>990E25300</v>
          </cell>
          <cell r="C7783" t="str">
            <v>LS</v>
          </cell>
          <cell r="D7783" t="str">
            <v>105.03 NON-CONFORMANCE ADJUSTMENT</v>
          </cell>
          <cell r="F7783" t="str">
            <v>SITE MANAGER USE ONLY</v>
          </cell>
          <cell r="G7783">
            <v>0</v>
          </cell>
        </row>
        <row r="7784">
          <cell r="A7784" t="str">
            <v>990E25400</v>
          </cell>
          <cell r="C7784" t="str">
            <v>LS</v>
          </cell>
          <cell r="D7784" t="str">
            <v>LUMP SUM ADJUSTMENT - GENERAL / OTHER ITEMS</v>
          </cell>
          <cell r="F7784" t="str">
            <v>SITE MANAGER USE ONLY</v>
          </cell>
          <cell r="G7784">
            <v>0</v>
          </cell>
        </row>
        <row r="7785">
          <cell r="A7785" t="str">
            <v>990E30000</v>
          </cell>
          <cell r="C7785" t="str">
            <v>LS</v>
          </cell>
          <cell r="D7785" t="str">
            <v>AGREED LUMP SUM</v>
          </cell>
          <cell r="F7785" t="str">
            <v>SITE MANAGER USE ONLY</v>
          </cell>
          <cell r="G7785">
            <v>0</v>
          </cell>
        </row>
        <row r="7786">
          <cell r="A7786" t="str">
            <v>990E40000</v>
          </cell>
          <cell r="C7786" t="str">
            <v>EACH</v>
          </cell>
          <cell r="D7786" t="str">
            <v>AGREED UNIT PRICE</v>
          </cell>
          <cell r="F7786" t="str">
            <v>SITE MANAGER USE ONLY</v>
          </cell>
          <cell r="G7786">
            <v>0</v>
          </cell>
        </row>
        <row r="7787">
          <cell r="A7787" t="str">
            <v>990E40010</v>
          </cell>
          <cell r="C7787" t="str">
            <v>FT</v>
          </cell>
          <cell r="D7787" t="str">
            <v>AGREED UNIT PRICE</v>
          </cell>
          <cell r="F7787" t="str">
            <v>SITE MANAGER USE ONLY</v>
          </cell>
          <cell r="G7787">
            <v>0</v>
          </cell>
        </row>
        <row r="7788">
          <cell r="A7788" t="str">
            <v>990E40020</v>
          </cell>
          <cell r="C7788" t="str">
            <v>SF</v>
          </cell>
          <cell r="D7788" t="str">
            <v>AGREED UNIT PRICE</v>
          </cell>
          <cell r="F7788" t="str">
            <v>SITE MANAGER USE ONLY</v>
          </cell>
          <cell r="G7788">
            <v>0</v>
          </cell>
        </row>
        <row r="7789">
          <cell r="A7789" t="str">
            <v>990E40030</v>
          </cell>
          <cell r="C7789" t="str">
            <v>SY</v>
          </cell>
          <cell r="D7789" t="str">
            <v>AGREED UNIT PRICE</v>
          </cell>
          <cell r="F7789" t="str">
            <v>SITE MANAGER USE ONLY</v>
          </cell>
          <cell r="G7789">
            <v>0</v>
          </cell>
        </row>
        <row r="7790">
          <cell r="A7790" t="str">
            <v>990E40050</v>
          </cell>
          <cell r="C7790" t="str">
            <v>MILE</v>
          </cell>
          <cell r="D7790" t="str">
            <v>AGREED UNIT PRICE</v>
          </cell>
          <cell r="F7790" t="str">
            <v>SITE MANAGER USE ONLY</v>
          </cell>
          <cell r="G7790">
            <v>0</v>
          </cell>
        </row>
        <row r="7791">
          <cell r="A7791" t="str">
            <v>990E40060</v>
          </cell>
          <cell r="C7791" t="str">
            <v>CY</v>
          </cell>
          <cell r="D7791" t="str">
            <v>AGREED UNIT PRICE</v>
          </cell>
          <cell r="F7791" t="str">
            <v>SITE MANAGER USE ONLY</v>
          </cell>
          <cell r="G7791">
            <v>0</v>
          </cell>
        </row>
        <row r="7792">
          <cell r="A7792" t="str">
            <v>990E40070</v>
          </cell>
          <cell r="C7792" t="str">
            <v>LB</v>
          </cell>
          <cell r="D7792" t="str">
            <v>AGREED UNIT PRICE</v>
          </cell>
          <cell r="F7792" t="str">
            <v>SITE MANAGER USE ONLY</v>
          </cell>
          <cell r="G7792">
            <v>0</v>
          </cell>
        </row>
        <row r="7793">
          <cell r="A7793" t="str">
            <v>990E40080</v>
          </cell>
          <cell r="C7793" t="str">
            <v>MNTH</v>
          </cell>
          <cell r="D7793" t="str">
            <v>AGREED UNIT PRICE</v>
          </cell>
          <cell r="F7793" t="str">
            <v>SITE MANAGER USE ONLY</v>
          </cell>
          <cell r="G7793">
            <v>0</v>
          </cell>
        </row>
        <row r="7794">
          <cell r="A7794" t="str">
            <v>990E40090</v>
          </cell>
          <cell r="C7794" t="str">
            <v>TON</v>
          </cell>
          <cell r="D7794" t="str">
            <v>AGREED UNIT PRICE</v>
          </cell>
          <cell r="F7794" t="str">
            <v>SITE MANAGER USE ONLY</v>
          </cell>
          <cell r="G7794">
            <v>0</v>
          </cell>
        </row>
        <row r="7795">
          <cell r="A7795" t="str">
            <v>990E40100</v>
          </cell>
          <cell r="C7795" t="str">
            <v>TKFT</v>
          </cell>
          <cell r="D7795" t="str">
            <v>AGREED UNIT PRICE</v>
          </cell>
          <cell r="F7795" t="str">
            <v>SITE MANAGER USE ONLY</v>
          </cell>
          <cell r="G7795">
            <v>0</v>
          </cell>
        </row>
        <row r="7796">
          <cell r="A7796" t="str">
            <v>990E50000</v>
          </cell>
          <cell r="C7796" t="str">
            <v>HOUR</v>
          </cell>
          <cell r="D7796" t="str">
            <v>AGREED UNIT PRICE</v>
          </cell>
          <cell r="F7796" t="str">
            <v>SITE MANAGER USE ONLY</v>
          </cell>
          <cell r="G7796">
            <v>0</v>
          </cell>
        </row>
        <row r="7797">
          <cell r="A7797" t="str">
            <v>990E50100</v>
          </cell>
          <cell r="C7797" t="str">
            <v>DAY</v>
          </cell>
          <cell r="D7797" t="str">
            <v>AGREED UNIT PRICE</v>
          </cell>
          <cell r="F7797" t="str">
            <v>SITE MANAGER USE ONLY</v>
          </cell>
          <cell r="G7797">
            <v>0</v>
          </cell>
        </row>
        <row r="7798">
          <cell r="A7798" t="str">
            <v>990E50110</v>
          </cell>
          <cell r="C7798" t="str">
            <v>GAL</v>
          </cell>
          <cell r="D7798" t="str">
            <v>AGREED UNIT PRICE</v>
          </cell>
          <cell r="F7798" t="str">
            <v>SITE MANAGER USE ONLY</v>
          </cell>
          <cell r="G7798">
            <v>0</v>
          </cell>
        </row>
        <row r="7799">
          <cell r="A7799" t="str">
            <v>990E50120</v>
          </cell>
          <cell r="C7799" t="str">
            <v>STA</v>
          </cell>
          <cell r="D7799" t="str">
            <v>AGREED UNIT PRICE</v>
          </cell>
          <cell r="F7799" t="str">
            <v>SITE MANAGER USE ONLY</v>
          </cell>
          <cell r="G7799">
            <v>0</v>
          </cell>
        </row>
        <row r="7800">
          <cell r="A7800" t="str">
            <v>990E50130</v>
          </cell>
          <cell r="C7800" t="str">
            <v>MSF</v>
          </cell>
          <cell r="D7800" t="str">
            <v>AGREED UNIT PRICE</v>
          </cell>
          <cell r="F7800" t="str">
            <v>SITE MANAGER USE ONLY</v>
          </cell>
          <cell r="G7800">
            <v>0</v>
          </cell>
        </row>
        <row r="7801">
          <cell r="A7801" t="str">
            <v>990E50140</v>
          </cell>
          <cell r="C7801" t="str">
            <v>MGAL</v>
          </cell>
          <cell r="D7801" t="str">
            <v>AGREED UNIT PRICE</v>
          </cell>
          <cell r="F7801" t="str">
            <v>SITE MANAGER USE ONLY</v>
          </cell>
          <cell r="G7801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283"/>
  <sheetViews>
    <sheetView showGridLines="0" tabSelected="1" zoomScale="85" zoomScaleNormal="85" workbookViewId="0">
      <selection activeCell="U81" sqref="U81:AB8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6" width="8.7109375" style="5" customWidth="1"/>
    <col min="7" max="7" width="18" style="5" customWidth="1"/>
    <col min="8" max="8" width="12.7109375" style="5" customWidth="1"/>
    <col min="9" max="9" width="4.28515625" style="5" customWidth="1"/>
    <col min="10" max="10" width="12.7109375" style="5" customWidth="1"/>
    <col min="11" max="11" width="9.7109375" style="6" customWidth="1"/>
    <col min="12" max="31" width="9.7109375" style="7" customWidth="1"/>
    <col min="32" max="32" width="10" style="7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2"/>
      <c r="H1" s="3"/>
      <c r="I1" s="35" t="s">
        <v>15</v>
      </c>
      <c r="J1" s="2" t="s">
        <v>14</v>
      </c>
      <c r="K1" s="1"/>
      <c r="L1" s="1"/>
      <c r="M1" s="26"/>
      <c r="N1" s="1"/>
      <c r="O1" s="1"/>
      <c r="P1" s="1"/>
      <c r="Q1" s="26"/>
      <c r="R1" s="26"/>
      <c r="S1" s="26"/>
      <c r="T1" s="26"/>
      <c r="U1" s="26"/>
      <c r="V1" s="26"/>
      <c r="W1" s="21"/>
      <c r="X1" s="21"/>
      <c r="Y1" s="1"/>
      <c r="Z1" s="1"/>
      <c r="AA1" s="21"/>
      <c r="AB1" s="21"/>
      <c r="AC1" s="21"/>
      <c r="AD1" s="21"/>
      <c r="AE1" s="21"/>
      <c r="AF1" s="28"/>
    </row>
    <row r="2" spans="1:39" ht="12.75" customHeight="1" x14ac:dyDescent="0.2">
      <c r="D2" s="2"/>
      <c r="E2" s="2"/>
      <c r="F2" s="2"/>
      <c r="G2" s="2"/>
      <c r="H2" s="3"/>
      <c r="I2" s="35" t="s">
        <v>16</v>
      </c>
      <c r="J2" s="2" t="s">
        <v>6</v>
      </c>
      <c r="K2" s="1"/>
      <c r="L2" s="1"/>
      <c r="M2" s="26"/>
      <c r="N2" s="1"/>
      <c r="O2" s="1"/>
      <c r="P2" s="1"/>
      <c r="Q2" s="26"/>
      <c r="R2" s="26"/>
      <c r="S2" s="26"/>
      <c r="T2" s="26"/>
      <c r="U2" s="26"/>
      <c r="V2" s="26"/>
      <c r="W2" s="21"/>
      <c r="X2" s="21"/>
      <c r="Y2" s="1"/>
      <c r="Z2" s="1"/>
      <c r="AA2" s="21"/>
      <c r="AB2" s="21"/>
      <c r="AC2" s="21"/>
      <c r="AD2" s="21"/>
      <c r="AE2" s="21"/>
      <c r="AF2" s="28"/>
    </row>
    <row r="3" spans="1:39" ht="12.75" customHeight="1" x14ac:dyDescent="0.2">
      <c r="D3" s="2"/>
      <c r="E3" s="3"/>
      <c r="F3" s="3"/>
      <c r="G3" s="3"/>
      <c r="H3" s="3"/>
      <c r="I3" s="35" t="s">
        <v>17</v>
      </c>
      <c r="J3" s="2" t="s">
        <v>12</v>
      </c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1"/>
      <c r="X3" s="21"/>
      <c r="Y3" s="1"/>
      <c r="Z3" s="1"/>
      <c r="AA3" s="21"/>
      <c r="AB3" s="21"/>
      <c r="AC3" s="21"/>
      <c r="AD3" s="21"/>
      <c r="AE3" s="21"/>
      <c r="AF3" s="28"/>
    </row>
    <row r="4" spans="1:39" ht="12.75" customHeight="1" x14ac:dyDescent="0.2">
      <c r="D4" s="2"/>
      <c r="E4" s="3"/>
      <c r="F4" s="3"/>
      <c r="G4" s="3"/>
      <c r="H4" s="4"/>
      <c r="I4" s="35" t="s">
        <v>18</v>
      </c>
      <c r="J4" s="2" t="s">
        <v>13</v>
      </c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1"/>
      <c r="X4" s="21"/>
      <c r="Y4" s="1"/>
      <c r="Z4" s="1"/>
      <c r="AA4" s="21"/>
      <c r="AB4" s="21"/>
      <c r="AC4" s="21"/>
      <c r="AD4" s="21"/>
      <c r="AE4" s="21"/>
      <c r="AF4" s="28"/>
    </row>
    <row r="5" spans="1:39" ht="12.75" customHeight="1" x14ac:dyDescent="0.2">
      <c r="D5" s="2"/>
      <c r="E5" s="3"/>
      <c r="F5" s="3"/>
      <c r="G5" s="3"/>
      <c r="H5" s="4"/>
      <c r="I5" s="35"/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7"/>
      <c r="X5" s="27"/>
      <c r="Y5" s="1"/>
      <c r="Z5" s="1"/>
      <c r="AA5" s="27"/>
      <c r="AB5" s="27"/>
      <c r="AC5" s="27"/>
      <c r="AD5" s="27"/>
      <c r="AE5" s="27"/>
      <c r="AF5" s="28"/>
    </row>
    <row r="6" spans="1:39" ht="12.75" customHeight="1" thickBot="1" x14ac:dyDescent="0.25"/>
    <row r="7" spans="1:39" ht="12.75" customHeight="1" thickBot="1" x14ac:dyDescent="0.25">
      <c r="B7" s="30" t="s">
        <v>9</v>
      </c>
      <c r="D7" s="77">
        <f>AH7</f>
        <v>1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H7" s="23">
        <v>1</v>
      </c>
      <c r="AI7" s="24" t="s">
        <v>5</v>
      </c>
      <c r="AJ7" s="25"/>
      <c r="AK7" s="25"/>
      <c r="AL7" s="25"/>
      <c r="AM7" s="25"/>
    </row>
    <row r="8" spans="1:39" ht="12.75" customHeight="1" thickBot="1" x14ac:dyDescent="0.25">
      <c r="B8" s="34">
        <v>78</v>
      </c>
      <c r="D8" s="78" t="s">
        <v>7</v>
      </c>
      <c r="E8" s="78"/>
      <c r="F8" s="78"/>
      <c r="G8" s="78"/>
      <c r="H8" s="78"/>
      <c r="I8" s="78"/>
      <c r="J8" s="78"/>
      <c r="K8" s="48" t="s">
        <v>89</v>
      </c>
      <c r="L8" s="48" t="s">
        <v>90</v>
      </c>
      <c r="M8" s="48" t="s">
        <v>91</v>
      </c>
      <c r="N8" s="48" t="s">
        <v>92</v>
      </c>
      <c r="O8" s="48" t="s">
        <v>146</v>
      </c>
      <c r="P8" s="48" t="s">
        <v>103</v>
      </c>
      <c r="Q8" s="48" t="s">
        <v>93</v>
      </c>
      <c r="R8" s="48" t="s">
        <v>145</v>
      </c>
      <c r="S8" s="48" t="s">
        <v>94</v>
      </c>
      <c r="T8" s="48" t="s">
        <v>95</v>
      </c>
      <c r="U8" s="48" t="s">
        <v>143</v>
      </c>
      <c r="V8" s="48" t="s">
        <v>104</v>
      </c>
      <c r="W8" s="48" t="s">
        <v>96</v>
      </c>
      <c r="X8" s="48" t="s">
        <v>97</v>
      </c>
      <c r="Y8" s="48" t="s">
        <v>98</v>
      </c>
      <c r="Z8" s="48" t="s">
        <v>99</v>
      </c>
      <c r="AA8" s="48" t="s">
        <v>100</v>
      </c>
      <c r="AB8" s="48" t="s">
        <v>101</v>
      </c>
      <c r="AC8" s="56" t="s">
        <v>144</v>
      </c>
      <c r="AD8" s="48" t="s">
        <v>107</v>
      </c>
      <c r="AE8" s="56"/>
      <c r="AF8" s="48"/>
    </row>
    <row r="9" spans="1:39" ht="12.75" customHeight="1" thickBot="1" x14ac:dyDescent="0.25">
      <c r="D9" s="79" t="s">
        <v>8</v>
      </c>
      <c r="E9" s="79"/>
      <c r="F9" s="79"/>
      <c r="G9" s="79"/>
      <c r="H9" s="79"/>
      <c r="I9" s="79"/>
      <c r="J9" s="79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 t="s">
        <v>105</v>
      </c>
      <c r="W9" s="22" t="s">
        <v>106</v>
      </c>
      <c r="X9" s="22"/>
      <c r="Y9" s="22"/>
      <c r="Z9" s="22"/>
      <c r="AA9" s="22"/>
      <c r="AB9" s="22"/>
      <c r="AC9" s="22"/>
      <c r="AD9" s="22" t="s">
        <v>108</v>
      </c>
      <c r="AE9" s="22"/>
      <c r="AF9" s="22"/>
    </row>
    <row r="10" spans="1:39" ht="12.75" customHeight="1" x14ac:dyDescent="0.2">
      <c r="B10" s="74" t="s">
        <v>10</v>
      </c>
      <c r="D10" s="80" t="s">
        <v>0</v>
      </c>
      <c r="E10" s="80" t="s">
        <v>1</v>
      </c>
      <c r="F10" s="36"/>
      <c r="G10" s="92" t="s">
        <v>20</v>
      </c>
      <c r="H10" s="66" t="s">
        <v>2</v>
      </c>
      <c r="I10" s="67"/>
      <c r="J10" s="67"/>
      <c r="K10" s="8" t="str">
        <f t="shared" ref="K10:AF10" si="0">IF(OR(TRIM(K8)=0,TRIM(K8)=""),"",IF(IFERROR(TRIM(INDEX(QryItemNamed,MATCH(TRIM(K8),ITEM,0),2)),"")="Y","SPECIAL",LEFT(IFERROR(TRIM(INDEX(ITEM,MATCH(TRIM(K8),ITEM,0))),""),3)))</f>
        <v>625</v>
      </c>
      <c r="L10" s="9" t="str">
        <f t="shared" si="0"/>
        <v>625</v>
      </c>
      <c r="M10" s="9" t="str">
        <f t="shared" si="0"/>
        <v>625</v>
      </c>
      <c r="N10" s="9" t="str">
        <f t="shared" si="0"/>
        <v>625</v>
      </c>
      <c r="O10" s="9" t="str">
        <f t="shared" si="0"/>
        <v>625</v>
      </c>
      <c r="P10" s="9" t="str">
        <f t="shared" si="0"/>
        <v>625</v>
      </c>
      <c r="Q10" s="9" t="str">
        <f t="shared" si="0"/>
        <v>625</v>
      </c>
      <c r="R10" s="9" t="str">
        <f t="shared" si="0"/>
        <v>625</v>
      </c>
      <c r="S10" s="9" t="str">
        <f t="shared" si="0"/>
        <v>625</v>
      </c>
      <c r="T10" s="9" t="str">
        <f t="shared" si="0"/>
        <v>625</v>
      </c>
      <c r="U10" s="9" t="str">
        <f t="shared" si="0"/>
        <v>625</v>
      </c>
      <c r="V10" s="9" t="str">
        <f t="shared" si="0"/>
        <v>625</v>
      </c>
      <c r="W10" s="9" t="str">
        <f t="shared" si="0"/>
        <v>625</v>
      </c>
      <c r="X10" s="9" t="str">
        <f t="shared" si="0"/>
        <v>625</v>
      </c>
      <c r="Y10" s="9" t="str">
        <f t="shared" si="0"/>
        <v>625</v>
      </c>
      <c r="Z10" s="9" t="str">
        <f t="shared" si="0"/>
        <v>625</v>
      </c>
      <c r="AA10" s="9" t="str">
        <f t="shared" si="0"/>
        <v>625</v>
      </c>
      <c r="AB10" s="9" t="str">
        <f t="shared" si="0"/>
        <v>625</v>
      </c>
      <c r="AC10" s="9" t="str">
        <f t="shared" ref="AC10:AE10" si="1">IF(OR(TRIM(AC8)=0,TRIM(AC8)=""),"",IF(IFERROR(TRIM(INDEX(QryItemNamed,MATCH(TRIM(AC8),ITEM,0),2)),"")="Y","SPECIAL",LEFT(IFERROR(TRIM(INDEX(ITEM,MATCH(TRIM(AC8),ITEM,0))),""),3)))</f>
        <v>625</v>
      </c>
      <c r="AD10" s="9" t="str">
        <f t="shared" si="1"/>
        <v>632</v>
      </c>
      <c r="AE10" s="9" t="str">
        <f t="shared" si="1"/>
        <v/>
      </c>
      <c r="AF10" s="9" t="str">
        <f t="shared" si="0"/>
        <v/>
      </c>
    </row>
    <row r="11" spans="1:39" ht="12.75" customHeight="1" x14ac:dyDescent="0.2">
      <c r="B11" s="75"/>
      <c r="D11" s="81"/>
      <c r="E11" s="81"/>
      <c r="F11" s="37"/>
      <c r="G11" s="93"/>
      <c r="H11" s="68"/>
      <c r="I11" s="69"/>
      <c r="J11" s="69"/>
      <c r="K11" s="64" t="str">
        <f t="shared" ref="K11:AF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APART, AS PER PLAN</v>
      </c>
      <c r="L11" s="65" t="str">
        <f t="shared" si="2"/>
        <v>CONNECTION, UNFUSED PULL APART</v>
      </c>
      <c r="M11" s="65" t="str">
        <f t="shared" si="2"/>
        <v>CONNECTION, UNFUSED PERMANENT</v>
      </c>
      <c r="N11" s="65" t="str">
        <f t="shared" si="2"/>
        <v>LIGHT POLE, DECORATIVE, AS PER PLAN</v>
      </c>
      <c r="O11" s="91" t="str">
        <f t="shared" si="2"/>
        <v>LIGHT POLE FOUNDATION, 24" X 6' DEEP</v>
      </c>
      <c r="P11" s="65" t="str">
        <f t="shared" si="2"/>
        <v>NO. 4 AWG 600 VOLT DISTRIBUTION CABLE</v>
      </c>
      <c r="Q11" s="65" t="str">
        <f t="shared" si="2"/>
        <v>NO. 8 AWG 600 VOLT DISTRIBUTION CABLE</v>
      </c>
      <c r="R11" s="65" t="str">
        <f t="shared" si="2"/>
        <v>NO. 12 AWG POLE AND BRACKET CABLE</v>
      </c>
      <c r="S11" s="65" t="str">
        <f t="shared" si="2"/>
        <v>CONDUIT, 2", 725.051</v>
      </c>
      <c r="T11" s="65" t="str">
        <f t="shared" si="2"/>
        <v>CONDUIT, 3", 725.051</v>
      </c>
      <c r="U11" s="65" t="str">
        <f t="shared" si="2"/>
        <v>CONDUIT, 4", 725.051</v>
      </c>
      <c r="V11" s="65" t="str">
        <f t="shared" si="2"/>
        <v>CONDUIT, JACKED OR DRILLED, 725.052, AS PER PLAN, 4"</v>
      </c>
      <c r="W11" s="65" t="str">
        <f t="shared" si="2"/>
        <v>LUMINAIRE, DECORATIVE, AS PER PLAN, SOLID-STATE (LED), ACORN STYLE, REFRACTIVE GLASS, 4000K</v>
      </c>
      <c r="X11" s="65" t="str">
        <f t="shared" si="2"/>
        <v>TRENCH</v>
      </c>
      <c r="Y11" s="65" t="str">
        <f t="shared" si="2"/>
        <v>PULL BOX, 725.06, SIZE 7</v>
      </c>
      <c r="Z11" s="65" t="str">
        <f t="shared" si="2"/>
        <v>PULL BOX, 725.06, SIZE 18</v>
      </c>
      <c r="AA11" s="65" t="str">
        <f t="shared" si="2"/>
        <v>GROUND ROD</v>
      </c>
      <c r="AB11" s="65" t="str">
        <f t="shared" si="2"/>
        <v>POWER SERVICE, AS PER PLAN</v>
      </c>
      <c r="AC11" s="65" t="str">
        <f t="shared" ref="AC11:AE11" si="3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UNDERGROUND WARNING/MARKING TAPE</v>
      </c>
      <c r="AD11" s="65" t="str">
        <f t="shared" si="3"/>
        <v>SERVICE CABLE, MISC.:3/0 AWG., 600 VOLTS</v>
      </c>
      <c r="AE11" s="65" t="str">
        <f t="shared" si="3"/>
        <v/>
      </c>
      <c r="AF11" s="65" t="str">
        <f t="shared" si="2"/>
        <v/>
      </c>
    </row>
    <row r="12" spans="1:39" ht="12.75" customHeight="1" x14ac:dyDescent="0.2">
      <c r="B12" s="75"/>
      <c r="D12" s="81"/>
      <c r="E12" s="81"/>
      <c r="F12" s="37"/>
      <c r="G12" s="93"/>
      <c r="H12" s="68"/>
      <c r="I12" s="69"/>
      <c r="J12" s="69"/>
      <c r="K12" s="64"/>
      <c r="L12" s="65"/>
      <c r="M12" s="65"/>
      <c r="N12" s="65"/>
      <c r="O12" s="91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</row>
    <row r="13" spans="1:39" ht="12.75" customHeight="1" x14ac:dyDescent="0.2">
      <c r="B13" s="75"/>
      <c r="D13" s="81"/>
      <c r="E13" s="81"/>
      <c r="F13" s="37"/>
      <c r="G13" s="93"/>
      <c r="H13" s="68"/>
      <c r="I13" s="69"/>
      <c r="J13" s="69"/>
      <c r="K13" s="64"/>
      <c r="L13" s="65"/>
      <c r="M13" s="65"/>
      <c r="N13" s="65"/>
      <c r="O13" s="91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</row>
    <row r="14" spans="1:39" ht="12.75" customHeight="1" x14ac:dyDescent="0.2">
      <c r="B14" s="75"/>
      <c r="D14" s="81"/>
      <c r="E14" s="81"/>
      <c r="F14" s="37"/>
      <c r="G14" s="93"/>
      <c r="H14" s="68"/>
      <c r="I14" s="69"/>
      <c r="J14" s="69"/>
      <c r="K14" s="64"/>
      <c r="L14" s="65"/>
      <c r="M14" s="65"/>
      <c r="N14" s="65"/>
      <c r="O14" s="91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</row>
    <row r="15" spans="1:39" ht="12.75" customHeight="1" x14ac:dyDescent="0.2">
      <c r="B15" s="75"/>
      <c r="D15" s="81"/>
      <c r="E15" s="81"/>
      <c r="F15" s="37"/>
      <c r="G15" s="93"/>
      <c r="H15" s="68"/>
      <c r="I15" s="69"/>
      <c r="J15" s="69"/>
      <c r="K15" s="64"/>
      <c r="L15" s="65"/>
      <c r="M15" s="65"/>
      <c r="N15" s="65"/>
      <c r="O15" s="91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</row>
    <row r="16" spans="1:39" ht="12.75" customHeight="1" x14ac:dyDescent="0.2">
      <c r="B16" s="75"/>
      <c r="D16" s="81"/>
      <c r="E16" s="81"/>
      <c r="F16" s="37" t="s">
        <v>19</v>
      </c>
      <c r="G16" s="93"/>
      <c r="H16" s="68"/>
      <c r="I16" s="69"/>
      <c r="J16" s="69"/>
      <c r="K16" s="64"/>
      <c r="L16" s="65"/>
      <c r="M16" s="65"/>
      <c r="N16" s="65"/>
      <c r="O16" s="91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</row>
    <row r="17" spans="2:32" ht="12.75" customHeight="1" x14ac:dyDescent="0.2">
      <c r="B17" s="75"/>
      <c r="D17" s="81"/>
      <c r="E17" s="81"/>
      <c r="F17" s="37"/>
      <c r="G17" s="93"/>
      <c r="H17" s="68"/>
      <c r="I17" s="69"/>
      <c r="J17" s="69"/>
      <c r="K17" s="64"/>
      <c r="L17" s="65"/>
      <c r="M17" s="65"/>
      <c r="N17" s="65"/>
      <c r="O17" s="91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</row>
    <row r="18" spans="2:32" ht="12.75" customHeight="1" x14ac:dyDescent="0.2">
      <c r="B18" s="75"/>
      <c r="D18" s="81"/>
      <c r="E18" s="81"/>
      <c r="F18" s="37"/>
      <c r="G18" s="93"/>
      <c r="H18" s="68"/>
      <c r="I18" s="69"/>
      <c r="J18" s="69"/>
      <c r="K18" s="64"/>
      <c r="L18" s="65"/>
      <c r="M18" s="65"/>
      <c r="N18" s="65"/>
      <c r="O18" s="91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  <row r="19" spans="2:32" ht="12.75" customHeight="1" x14ac:dyDescent="0.2">
      <c r="B19" s="75"/>
      <c r="D19" s="81"/>
      <c r="E19" s="81"/>
      <c r="F19" s="37"/>
      <c r="G19" s="93"/>
      <c r="H19" s="68"/>
      <c r="I19" s="69"/>
      <c r="J19" s="69"/>
      <c r="K19" s="64"/>
      <c r="L19" s="65"/>
      <c r="M19" s="65"/>
      <c r="N19" s="65"/>
      <c r="O19" s="91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2:32" ht="12.75" customHeight="1" x14ac:dyDescent="0.2">
      <c r="B20" s="75"/>
      <c r="D20" s="81"/>
      <c r="E20" s="81"/>
      <c r="F20" s="37"/>
      <c r="G20" s="93"/>
      <c r="H20" s="68"/>
      <c r="I20" s="69"/>
      <c r="J20" s="69"/>
      <c r="K20" s="64"/>
      <c r="L20" s="65"/>
      <c r="M20" s="65"/>
      <c r="N20" s="65"/>
      <c r="O20" s="91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2:32" ht="12.75" customHeight="1" x14ac:dyDescent="0.2">
      <c r="B21" s="75"/>
      <c r="D21" s="81"/>
      <c r="E21" s="81"/>
      <c r="F21" s="37"/>
      <c r="G21" s="93"/>
      <c r="H21" s="68"/>
      <c r="I21" s="69"/>
      <c r="J21" s="69"/>
      <c r="K21" s="64"/>
      <c r="L21" s="65"/>
      <c r="M21" s="65"/>
      <c r="N21" s="65"/>
      <c r="O21" s="91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2:32" ht="24.75" customHeight="1" x14ac:dyDescent="0.2">
      <c r="B22" s="75"/>
      <c r="D22" s="81"/>
      <c r="E22" s="81"/>
      <c r="F22" s="37"/>
      <c r="G22" s="93"/>
      <c r="H22" s="68"/>
      <c r="I22" s="69"/>
      <c r="J22" s="69"/>
      <c r="K22" s="64"/>
      <c r="L22" s="65"/>
      <c r="M22" s="65"/>
      <c r="N22" s="65"/>
      <c r="O22" s="91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</row>
    <row r="23" spans="2:32" ht="12.75" customHeight="1" thickBot="1" x14ac:dyDescent="0.25">
      <c r="B23" s="76"/>
      <c r="D23" s="82"/>
      <c r="E23" s="82"/>
      <c r="F23" s="38"/>
      <c r="G23" s="94"/>
      <c r="H23" s="70"/>
      <c r="I23" s="71"/>
      <c r="J23" s="71"/>
      <c r="K23" s="10" t="str">
        <f t="shared" ref="K23:AF23" si="4">IF(OR(TRIM(K8)=0,TRIM(K8)=""),"",IF(IFERROR(TRIM(INDEX(QryItemNamed,MATCH(TRIM(K8),ITEM,0),3)),"")="LS","",IFERROR(TRIM(INDEX(QryItemNamed,MATCH(TRIM(K8),ITEM,0),3)),"")))</f>
        <v>EACH</v>
      </c>
      <c r="L23" s="11" t="str">
        <f t="shared" si="4"/>
        <v>EACH</v>
      </c>
      <c r="M23" s="11" t="str">
        <f t="shared" si="4"/>
        <v>EACH</v>
      </c>
      <c r="N23" s="11" t="str">
        <f t="shared" si="4"/>
        <v>EACH</v>
      </c>
      <c r="O23" s="11" t="str">
        <f t="shared" si="4"/>
        <v>EACH</v>
      </c>
      <c r="P23" s="11" t="str">
        <f t="shared" si="4"/>
        <v>FT</v>
      </c>
      <c r="Q23" s="51" t="str">
        <f t="shared" si="4"/>
        <v>FT</v>
      </c>
      <c r="R23" s="11" t="str">
        <f t="shared" si="4"/>
        <v>FT</v>
      </c>
      <c r="S23" s="11" t="str">
        <f t="shared" si="4"/>
        <v>FT</v>
      </c>
      <c r="T23" s="11" t="str">
        <f t="shared" si="4"/>
        <v>FT</v>
      </c>
      <c r="U23" s="11" t="str">
        <f t="shared" si="4"/>
        <v>FT</v>
      </c>
      <c r="V23" s="11" t="str">
        <f t="shared" si="4"/>
        <v>FT</v>
      </c>
      <c r="W23" s="11" t="str">
        <f t="shared" si="4"/>
        <v>EACH</v>
      </c>
      <c r="X23" s="11" t="str">
        <f t="shared" si="4"/>
        <v>FT</v>
      </c>
      <c r="Y23" s="11" t="str">
        <f t="shared" si="4"/>
        <v>EACH</v>
      </c>
      <c r="Z23" s="11" t="str">
        <f t="shared" si="4"/>
        <v>EACH</v>
      </c>
      <c r="AA23" s="11" t="str">
        <f t="shared" si="4"/>
        <v>EACH</v>
      </c>
      <c r="AB23" s="11" t="str">
        <f t="shared" si="4"/>
        <v>EACH</v>
      </c>
      <c r="AC23" s="11" t="str">
        <f t="shared" ref="AC23:AE23" si="5">IF(OR(TRIM(AC8)=0,TRIM(AC8)=""),"",IF(IFERROR(TRIM(INDEX(QryItemNamed,MATCH(TRIM(AC8),ITEM,0),3)),"")="LS","",IFERROR(TRIM(INDEX(QryItemNamed,MATCH(TRIM(AC8),ITEM,0),3)),"")))</f>
        <v>FT</v>
      </c>
      <c r="AD23" s="11" t="str">
        <f t="shared" si="5"/>
        <v>FT</v>
      </c>
      <c r="AE23" s="11" t="str">
        <f t="shared" si="5"/>
        <v/>
      </c>
      <c r="AF23" s="11" t="str">
        <f t="shared" si="4"/>
        <v/>
      </c>
    </row>
    <row r="24" spans="2:32" ht="12.75" customHeight="1" x14ac:dyDescent="0.2">
      <c r="B24" s="31">
        <v>1</v>
      </c>
      <c r="D24" s="12" t="s">
        <v>21</v>
      </c>
      <c r="E24" s="44">
        <v>81</v>
      </c>
      <c r="F24" s="45" t="s">
        <v>22</v>
      </c>
      <c r="G24" s="39" t="s">
        <v>102</v>
      </c>
      <c r="H24" s="72" t="s">
        <v>109</v>
      </c>
      <c r="I24" s="73"/>
      <c r="J24" s="73"/>
      <c r="K24" s="53">
        <v>3</v>
      </c>
      <c r="L24" s="15">
        <v>1</v>
      </c>
      <c r="M24" s="15"/>
      <c r="N24" s="15">
        <v>1</v>
      </c>
      <c r="O24" s="15">
        <v>1</v>
      </c>
      <c r="P24" s="15"/>
      <c r="Q24" s="41"/>
      <c r="R24" s="19">
        <f>(5+16+5)*3+(2+16+5)*3</f>
        <v>147</v>
      </c>
      <c r="S24" s="15"/>
      <c r="T24" s="15"/>
      <c r="U24" s="15"/>
      <c r="V24" s="15"/>
      <c r="W24" s="15">
        <v>1</v>
      </c>
      <c r="X24" s="15"/>
      <c r="Y24" s="15"/>
      <c r="Z24" s="15"/>
      <c r="AA24" s="15">
        <v>1</v>
      </c>
      <c r="AB24" s="15"/>
      <c r="AC24" s="15"/>
      <c r="AD24" s="15"/>
      <c r="AE24" s="15"/>
      <c r="AF24" s="15"/>
    </row>
    <row r="25" spans="2:32" ht="12.75" customHeight="1" x14ac:dyDescent="0.2">
      <c r="B25" s="32">
        <v>1</v>
      </c>
      <c r="D25" s="16" t="s">
        <v>38</v>
      </c>
      <c r="E25" s="46">
        <v>81</v>
      </c>
      <c r="F25" s="47" t="s">
        <v>22</v>
      </c>
      <c r="G25" s="40" t="s">
        <v>102</v>
      </c>
      <c r="H25" s="49" t="s">
        <v>109</v>
      </c>
      <c r="I25" s="19" t="s">
        <v>3</v>
      </c>
      <c r="J25" s="49" t="s">
        <v>110</v>
      </c>
      <c r="K25" s="54"/>
      <c r="L25" s="19"/>
      <c r="M25" s="19"/>
      <c r="N25" s="19"/>
      <c r="O25" s="19"/>
      <c r="P25" s="19">
        <f>(5+3+141+3+5)*3</f>
        <v>471</v>
      </c>
      <c r="Q25" s="19">
        <f>(5+3+141+3+5)*3</f>
        <v>471</v>
      </c>
      <c r="R25" s="19"/>
      <c r="S25" s="19">
        <v>141</v>
      </c>
      <c r="T25" s="19"/>
      <c r="U25" s="19"/>
      <c r="V25" s="19"/>
      <c r="W25" s="19"/>
      <c r="X25" s="19">
        <v>141</v>
      </c>
      <c r="Y25" s="19"/>
      <c r="Z25" s="19"/>
      <c r="AA25" s="19"/>
      <c r="AB25" s="19"/>
      <c r="AC25" s="19">
        <v>141</v>
      </c>
      <c r="AD25" s="19"/>
      <c r="AE25" s="19"/>
      <c r="AF25" s="19"/>
    </row>
    <row r="26" spans="2:32" ht="12.75" customHeight="1" x14ac:dyDescent="0.2">
      <c r="B26" s="32">
        <v>1</v>
      </c>
      <c r="D26" s="16" t="s">
        <v>53</v>
      </c>
      <c r="E26" s="46">
        <v>81</v>
      </c>
      <c r="F26" s="47" t="s">
        <v>22</v>
      </c>
      <c r="G26" s="40" t="s">
        <v>102</v>
      </c>
      <c r="H26" s="62" t="s">
        <v>110</v>
      </c>
      <c r="I26" s="63"/>
      <c r="J26" s="63"/>
      <c r="K26" s="54">
        <v>3</v>
      </c>
      <c r="L26" s="19">
        <v>1</v>
      </c>
      <c r="M26" s="19"/>
      <c r="N26" s="19">
        <v>1</v>
      </c>
      <c r="O26" s="19">
        <v>1</v>
      </c>
      <c r="P26" s="42"/>
      <c r="Q26" s="42"/>
      <c r="R26" s="19">
        <f>(5+16+5)*3+(2+16+5)*3</f>
        <v>147</v>
      </c>
      <c r="S26" s="19"/>
      <c r="T26" s="19"/>
      <c r="U26" s="19"/>
      <c r="V26" s="19"/>
      <c r="W26" s="19">
        <v>1</v>
      </c>
      <c r="X26" s="19"/>
      <c r="Y26" s="19"/>
      <c r="Z26" s="19"/>
      <c r="AA26" s="19">
        <v>1</v>
      </c>
      <c r="AB26" s="19"/>
      <c r="AC26" s="19"/>
      <c r="AD26" s="19"/>
      <c r="AE26" s="19"/>
      <c r="AF26" s="19"/>
    </row>
    <row r="27" spans="2:32" ht="12.75" customHeight="1" x14ac:dyDescent="0.2">
      <c r="B27" s="32">
        <v>1</v>
      </c>
      <c r="D27" s="16" t="s">
        <v>39</v>
      </c>
      <c r="E27" s="46">
        <v>81</v>
      </c>
      <c r="F27" s="47" t="s">
        <v>22</v>
      </c>
      <c r="G27" s="40" t="s">
        <v>102</v>
      </c>
      <c r="H27" s="49" t="s">
        <v>110</v>
      </c>
      <c r="I27" s="19" t="s">
        <v>3</v>
      </c>
      <c r="J27" s="49" t="s">
        <v>111</v>
      </c>
      <c r="K27" s="54"/>
      <c r="L27" s="19"/>
      <c r="M27" s="19"/>
      <c r="N27" s="19"/>
      <c r="O27" s="19"/>
      <c r="P27" s="19">
        <f>(5+3+131+3+5)*3</f>
        <v>441</v>
      </c>
      <c r="Q27" s="19">
        <f>(5+3+131+3+5)*3</f>
        <v>441</v>
      </c>
      <c r="R27" s="19"/>
      <c r="S27" s="19">
        <v>131</v>
      </c>
      <c r="T27" s="19"/>
      <c r="U27" s="19"/>
      <c r="V27" s="19"/>
      <c r="W27" s="19"/>
      <c r="X27" s="19">
        <v>131</v>
      </c>
      <c r="Y27" s="19"/>
      <c r="Z27" s="19"/>
      <c r="AA27" s="19"/>
      <c r="AB27" s="19"/>
      <c r="AC27" s="19">
        <v>131</v>
      </c>
      <c r="AD27" s="19"/>
      <c r="AE27" s="19"/>
      <c r="AF27" s="19"/>
    </row>
    <row r="28" spans="2:32" ht="12.75" customHeight="1" x14ac:dyDescent="0.2">
      <c r="B28" s="32">
        <v>1</v>
      </c>
      <c r="D28" s="16" t="s">
        <v>54</v>
      </c>
      <c r="E28" s="46">
        <v>81</v>
      </c>
      <c r="F28" s="47" t="s">
        <v>22</v>
      </c>
      <c r="G28" s="40" t="s">
        <v>102</v>
      </c>
      <c r="H28" s="62" t="s">
        <v>111</v>
      </c>
      <c r="I28" s="63"/>
      <c r="J28" s="63"/>
      <c r="K28" s="54">
        <v>3</v>
      </c>
      <c r="L28" s="19">
        <v>1</v>
      </c>
      <c r="M28" s="19"/>
      <c r="N28" s="19">
        <v>1</v>
      </c>
      <c r="O28" s="19">
        <v>1</v>
      </c>
      <c r="P28" s="42"/>
      <c r="Q28" s="42"/>
      <c r="R28" s="19">
        <f t="shared" ref="R28" si="6">(5+16+5)*3+(2+16+5)*3</f>
        <v>147</v>
      </c>
      <c r="S28" s="19"/>
      <c r="T28" s="19"/>
      <c r="U28" s="19"/>
      <c r="V28" s="19"/>
      <c r="W28" s="19">
        <v>1</v>
      </c>
      <c r="X28" s="19"/>
      <c r="Y28" s="19"/>
      <c r="Z28" s="19"/>
      <c r="AA28" s="19">
        <v>1</v>
      </c>
      <c r="AB28" s="19"/>
      <c r="AC28" s="19"/>
      <c r="AD28" s="19"/>
      <c r="AE28" s="19"/>
      <c r="AF28" s="19"/>
    </row>
    <row r="29" spans="2:32" x14ac:dyDescent="0.2">
      <c r="B29" s="32">
        <v>1</v>
      </c>
      <c r="D29" s="16" t="s">
        <v>40</v>
      </c>
      <c r="E29" s="46">
        <v>81</v>
      </c>
      <c r="F29" s="47" t="s">
        <v>22</v>
      </c>
      <c r="G29" s="40" t="s">
        <v>102</v>
      </c>
      <c r="H29" s="49" t="s">
        <v>111</v>
      </c>
      <c r="I29" s="19" t="s">
        <v>3</v>
      </c>
      <c r="J29" s="49" t="s">
        <v>112</v>
      </c>
      <c r="K29" s="54"/>
      <c r="L29" s="19"/>
      <c r="M29" s="19"/>
      <c r="N29" s="19"/>
      <c r="O29" s="19"/>
      <c r="P29" s="19">
        <f>(5+3+153+5)*3</f>
        <v>498</v>
      </c>
      <c r="Q29" s="19">
        <f>(5+3+153+3+5)*3</f>
        <v>507</v>
      </c>
      <c r="R29" s="19"/>
      <c r="S29" s="19">
        <v>153</v>
      </c>
      <c r="T29" s="19"/>
      <c r="U29" s="19"/>
      <c r="V29" s="19"/>
      <c r="W29" s="19"/>
      <c r="X29" s="19">
        <v>153</v>
      </c>
      <c r="Y29" s="19"/>
      <c r="Z29" s="19"/>
      <c r="AA29" s="19"/>
      <c r="AB29" s="19"/>
      <c r="AC29" s="19">
        <v>153</v>
      </c>
      <c r="AD29" s="19"/>
      <c r="AE29" s="19"/>
      <c r="AF29" s="19"/>
    </row>
    <row r="30" spans="2:32" ht="12.75" customHeight="1" x14ac:dyDescent="0.2">
      <c r="B30" s="32">
        <v>1</v>
      </c>
      <c r="D30" s="16" t="s">
        <v>55</v>
      </c>
      <c r="E30" s="46">
        <v>81</v>
      </c>
      <c r="F30" s="47" t="s">
        <v>22</v>
      </c>
      <c r="G30" s="40" t="s">
        <v>102</v>
      </c>
      <c r="H30" s="62" t="s">
        <v>112</v>
      </c>
      <c r="I30" s="63"/>
      <c r="J30" s="63"/>
      <c r="K30" s="54">
        <v>3</v>
      </c>
      <c r="L30" s="19">
        <v>1</v>
      </c>
      <c r="M30" s="19"/>
      <c r="N30" s="19">
        <v>1</v>
      </c>
      <c r="O30" s="19">
        <v>1</v>
      </c>
      <c r="P30" s="42"/>
      <c r="Q30" s="42"/>
      <c r="R30" s="19">
        <f t="shared" ref="R30" si="7">(5+16+5)*3+(2+16+5)*3</f>
        <v>147</v>
      </c>
      <c r="S30" s="19"/>
      <c r="T30" s="19"/>
      <c r="U30" s="19"/>
      <c r="V30" s="19"/>
      <c r="W30" s="19">
        <v>1</v>
      </c>
      <c r="X30" s="19"/>
      <c r="Y30" s="19"/>
      <c r="Z30" s="19"/>
      <c r="AA30" s="19">
        <v>1</v>
      </c>
      <c r="AB30" s="19"/>
      <c r="AC30" s="19"/>
      <c r="AD30" s="19"/>
      <c r="AE30" s="19"/>
      <c r="AF30" s="19"/>
    </row>
    <row r="31" spans="2:32" ht="12.75" customHeight="1" x14ac:dyDescent="0.2">
      <c r="B31" s="32">
        <v>1</v>
      </c>
      <c r="D31" s="16" t="s">
        <v>41</v>
      </c>
      <c r="E31" s="46" t="s">
        <v>147</v>
      </c>
      <c r="F31" s="47" t="s">
        <v>22</v>
      </c>
      <c r="G31" s="40" t="s">
        <v>102</v>
      </c>
      <c r="H31" s="49" t="s">
        <v>112</v>
      </c>
      <c r="I31" s="19" t="s">
        <v>3</v>
      </c>
      <c r="J31" s="49" t="s">
        <v>113</v>
      </c>
      <c r="K31" s="54"/>
      <c r="L31" s="19"/>
      <c r="M31" s="19"/>
      <c r="N31" s="19"/>
      <c r="O31" s="19"/>
      <c r="P31" s="19">
        <f>(5+3+142+3+5)*3+(142+5)*3</f>
        <v>915</v>
      </c>
      <c r="Q31" s="19">
        <f>(5+3+142+3+5)*3</f>
        <v>474</v>
      </c>
      <c r="R31" s="19"/>
      <c r="S31" s="19"/>
      <c r="T31" s="19">
        <v>142</v>
      </c>
      <c r="U31" s="19"/>
      <c r="V31" s="19"/>
      <c r="W31" s="19"/>
      <c r="X31" s="19">
        <v>142</v>
      </c>
      <c r="Y31" s="19"/>
      <c r="Z31" s="19"/>
      <c r="AA31" s="19"/>
      <c r="AB31" s="19"/>
      <c r="AC31" s="19">
        <v>142</v>
      </c>
      <c r="AD31" s="19"/>
      <c r="AE31" s="19"/>
      <c r="AF31" s="19"/>
    </row>
    <row r="32" spans="2:32" ht="12.75" customHeight="1" x14ac:dyDescent="0.2">
      <c r="B32" s="32">
        <v>1</v>
      </c>
      <c r="D32" s="16" t="s">
        <v>56</v>
      </c>
      <c r="E32" s="46">
        <v>82</v>
      </c>
      <c r="F32" s="47" t="s">
        <v>22</v>
      </c>
      <c r="G32" s="40" t="s">
        <v>102</v>
      </c>
      <c r="H32" s="62" t="s">
        <v>113</v>
      </c>
      <c r="I32" s="63"/>
      <c r="J32" s="63"/>
      <c r="K32" s="54">
        <v>3</v>
      </c>
      <c r="L32" s="19">
        <v>1</v>
      </c>
      <c r="M32" s="19"/>
      <c r="N32" s="19">
        <v>1</v>
      </c>
      <c r="O32" s="19">
        <v>1</v>
      </c>
      <c r="P32" s="42"/>
      <c r="Q32" s="42"/>
      <c r="R32" s="19">
        <f t="shared" ref="R32" si="8">(5+16+5)*3+(2+16+5)*3</f>
        <v>147</v>
      </c>
      <c r="S32" s="19"/>
      <c r="T32" s="19"/>
      <c r="U32" s="19"/>
      <c r="V32" s="19"/>
      <c r="W32" s="19">
        <v>1</v>
      </c>
      <c r="X32" s="19"/>
      <c r="Y32" s="19"/>
      <c r="Z32" s="19"/>
      <c r="AA32" s="19">
        <v>1</v>
      </c>
      <c r="AB32" s="19"/>
      <c r="AC32" s="19"/>
      <c r="AD32" s="19"/>
      <c r="AE32" s="19"/>
      <c r="AF32" s="19"/>
    </row>
    <row r="33" spans="2:32" ht="12.75" customHeight="1" x14ac:dyDescent="0.2">
      <c r="B33" s="32">
        <v>1</v>
      </c>
      <c r="D33" s="16" t="s">
        <v>42</v>
      </c>
      <c r="E33" s="46">
        <v>82</v>
      </c>
      <c r="F33" s="47" t="s">
        <v>22</v>
      </c>
      <c r="G33" s="40" t="s">
        <v>102</v>
      </c>
      <c r="H33" s="49" t="s">
        <v>113</v>
      </c>
      <c r="I33" s="19" t="s">
        <v>3</v>
      </c>
      <c r="J33" s="49" t="s">
        <v>114</v>
      </c>
      <c r="K33" s="54"/>
      <c r="L33" s="19"/>
      <c r="M33" s="19"/>
      <c r="N33" s="19"/>
      <c r="O33" s="19"/>
      <c r="P33" s="19">
        <f>(5+3+136+3+5)*3+(136+5)*3</f>
        <v>879</v>
      </c>
      <c r="Q33" s="19">
        <f>(5+3+136+3+5)*3</f>
        <v>456</v>
      </c>
      <c r="R33" s="19"/>
      <c r="S33" s="19"/>
      <c r="T33" s="19">
        <v>136</v>
      </c>
      <c r="U33" s="19"/>
      <c r="V33" s="19"/>
      <c r="W33" s="19"/>
      <c r="X33" s="19">
        <v>136</v>
      </c>
      <c r="Y33" s="19"/>
      <c r="Z33" s="19"/>
      <c r="AA33" s="19"/>
      <c r="AB33" s="19"/>
      <c r="AC33" s="19">
        <v>136</v>
      </c>
      <c r="AD33" s="19"/>
      <c r="AE33" s="19"/>
      <c r="AF33" s="19"/>
    </row>
    <row r="34" spans="2:32" ht="12.75" customHeight="1" x14ac:dyDescent="0.2">
      <c r="B34" s="32">
        <v>1</v>
      </c>
      <c r="D34" s="16" t="s">
        <v>57</v>
      </c>
      <c r="E34" s="46">
        <v>82</v>
      </c>
      <c r="F34" s="47" t="s">
        <v>22</v>
      </c>
      <c r="G34" s="40" t="s">
        <v>102</v>
      </c>
      <c r="H34" s="62" t="s">
        <v>114</v>
      </c>
      <c r="I34" s="63"/>
      <c r="J34" s="63"/>
      <c r="K34" s="54">
        <v>3</v>
      </c>
      <c r="L34" s="19">
        <v>1</v>
      </c>
      <c r="M34" s="19"/>
      <c r="N34" s="19">
        <v>1</v>
      </c>
      <c r="O34" s="19">
        <v>1</v>
      </c>
      <c r="P34" s="42"/>
      <c r="Q34" s="42"/>
      <c r="R34" s="19">
        <f t="shared" ref="R34" si="9">(5+16+5)*3+(2+16+5)*3</f>
        <v>147</v>
      </c>
      <c r="S34" s="19"/>
      <c r="T34" s="19"/>
      <c r="U34" s="19"/>
      <c r="V34" s="19"/>
      <c r="W34" s="19">
        <v>1</v>
      </c>
      <c r="X34" s="19"/>
      <c r="Y34" s="19"/>
      <c r="Z34" s="19"/>
      <c r="AA34" s="19">
        <v>1</v>
      </c>
      <c r="AB34" s="19"/>
      <c r="AC34" s="19"/>
      <c r="AD34" s="19"/>
      <c r="AE34" s="19"/>
      <c r="AF34" s="19"/>
    </row>
    <row r="35" spans="2:32" ht="12.75" customHeight="1" x14ac:dyDescent="0.2">
      <c r="B35" s="32">
        <v>1</v>
      </c>
      <c r="D35" s="16" t="s">
        <v>24</v>
      </c>
      <c r="E35" s="46">
        <v>82</v>
      </c>
      <c r="F35" s="47" t="s">
        <v>22</v>
      </c>
      <c r="G35" s="40" t="s">
        <v>102</v>
      </c>
      <c r="H35" s="49" t="s">
        <v>114</v>
      </c>
      <c r="I35" s="19" t="s">
        <v>3</v>
      </c>
      <c r="J35" s="49" t="s">
        <v>115</v>
      </c>
      <c r="K35" s="54"/>
      <c r="L35" s="19"/>
      <c r="M35" s="19"/>
      <c r="N35" s="19"/>
      <c r="O35" s="19"/>
      <c r="P35" s="19">
        <f>(5+3+168+3+5)*3+(168+5)*3</f>
        <v>1071</v>
      </c>
      <c r="Q35" s="19">
        <f>(5+3+168+3+5)*3</f>
        <v>552</v>
      </c>
      <c r="R35" s="19"/>
      <c r="S35" s="19"/>
      <c r="T35" s="19">
        <v>168</v>
      </c>
      <c r="U35" s="19"/>
      <c r="V35" s="19"/>
      <c r="W35" s="19"/>
      <c r="X35" s="19">
        <v>168</v>
      </c>
      <c r="Y35" s="19"/>
      <c r="Z35" s="19"/>
      <c r="AA35" s="19"/>
      <c r="AB35" s="19"/>
      <c r="AC35" s="19">
        <v>168</v>
      </c>
      <c r="AD35" s="19"/>
      <c r="AE35" s="19"/>
      <c r="AF35" s="19"/>
    </row>
    <row r="36" spans="2:32" ht="12.75" customHeight="1" x14ac:dyDescent="0.2">
      <c r="B36" s="32">
        <v>1</v>
      </c>
      <c r="D36" s="16" t="s">
        <v>58</v>
      </c>
      <c r="E36" s="46">
        <v>82</v>
      </c>
      <c r="F36" s="47" t="s">
        <v>22</v>
      </c>
      <c r="G36" s="40" t="s">
        <v>102</v>
      </c>
      <c r="H36" s="62" t="s">
        <v>115</v>
      </c>
      <c r="I36" s="63"/>
      <c r="J36" s="63"/>
      <c r="K36" s="54">
        <v>3</v>
      </c>
      <c r="L36" s="19">
        <v>1</v>
      </c>
      <c r="M36" s="19"/>
      <c r="N36" s="19">
        <v>1</v>
      </c>
      <c r="O36" s="19">
        <v>1</v>
      </c>
      <c r="P36" s="42"/>
      <c r="Q36" s="42"/>
      <c r="R36" s="19">
        <f t="shared" ref="R36" si="10">(5+16+5)*3+(2+16+5)*3</f>
        <v>147</v>
      </c>
      <c r="S36" s="19"/>
      <c r="T36" s="19"/>
      <c r="U36" s="19"/>
      <c r="V36" s="19"/>
      <c r="W36" s="19">
        <v>1</v>
      </c>
      <c r="X36" s="19"/>
      <c r="Y36" s="19"/>
      <c r="Z36" s="19"/>
      <c r="AA36" s="19">
        <v>1</v>
      </c>
      <c r="AB36" s="19"/>
      <c r="AC36" s="19"/>
      <c r="AD36" s="19"/>
      <c r="AE36" s="19"/>
      <c r="AF36" s="19"/>
    </row>
    <row r="37" spans="2:32" ht="12.75" customHeight="1" x14ac:dyDescent="0.2">
      <c r="B37" s="32">
        <v>1</v>
      </c>
      <c r="D37" s="16" t="s">
        <v>26</v>
      </c>
      <c r="E37" s="46">
        <v>82</v>
      </c>
      <c r="F37" s="47" t="s">
        <v>22</v>
      </c>
      <c r="G37" s="40" t="s">
        <v>102</v>
      </c>
      <c r="H37" s="49" t="s">
        <v>115</v>
      </c>
      <c r="I37" s="19" t="s">
        <v>3</v>
      </c>
      <c r="J37" s="49" t="s">
        <v>116</v>
      </c>
      <c r="K37" s="54"/>
      <c r="L37" s="19"/>
      <c r="M37" s="19"/>
      <c r="N37" s="19"/>
      <c r="O37" s="19"/>
      <c r="P37" s="19">
        <f>(5+3+139+5)*3+(139+5)*3</f>
        <v>888</v>
      </c>
      <c r="Q37" s="19">
        <f>(5+3+139+5)*3</f>
        <v>456</v>
      </c>
      <c r="R37" s="19"/>
      <c r="S37" s="19"/>
      <c r="T37" s="19">
        <v>139</v>
      </c>
      <c r="U37" s="19"/>
      <c r="V37" s="19"/>
      <c r="W37" s="19"/>
      <c r="X37" s="19">
        <v>139</v>
      </c>
      <c r="Y37" s="19"/>
      <c r="Z37" s="19"/>
      <c r="AA37" s="19"/>
      <c r="AB37" s="19"/>
      <c r="AC37" s="19">
        <v>139</v>
      </c>
      <c r="AD37" s="19"/>
      <c r="AE37" s="19"/>
      <c r="AF37" s="19"/>
    </row>
    <row r="38" spans="2:32" ht="12.75" customHeight="1" x14ac:dyDescent="0.2">
      <c r="B38" s="32">
        <v>1</v>
      </c>
      <c r="D38" s="16" t="s">
        <v>59</v>
      </c>
      <c r="E38" s="46">
        <v>82</v>
      </c>
      <c r="F38" s="47" t="s">
        <v>22</v>
      </c>
      <c r="G38" s="40" t="s">
        <v>102</v>
      </c>
      <c r="H38" s="62" t="s">
        <v>116</v>
      </c>
      <c r="I38" s="63"/>
      <c r="J38" s="63"/>
      <c r="K38" s="54">
        <v>3</v>
      </c>
      <c r="L38" s="19">
        <v>1</v>
      </c>
      <c r="M38" s="19"/>
      <c r="N38" s="19">
        <v>1</v>
      </c>
      <c r="O38" s="19">
        <v>1</v>
      </c>
      <c r="P38" s="42"/>
      <c r="Q38" s="42"/>
      <c r="R38" s="19">
        <f t="shared" ref="R38" si="11">(5+16+5)*3+(2+16+5)*3</f>
        <v>147</v>
      </c>
      <c r="S38" s="19"/>
      <c r="T38" s="19"/>
      <c r="U38" s="19"/>
      <c r="V38" s="19"/>
      <c r="W38" s="19">
        <v>1</v>
      </c>
      <c r="X38" s="19"/>
      <c r="Y38" s="19"/>
      <c r="Z38" s="19"/>
      <c r="AA38" s="19">
        <v>1</v>
      </c>
      <c r="AB38" s="19"/>
      <c r="AC38" s="19"/>
      <c r="AD38" s="19"/>
      <c r="AE38" s="19"/>
      <c r="AF38" s="19"/>
    </row>
    <row r="39" spans="2:32" ht="12.75" customHeight="1" x14ac:dyDescent="0.2">
      <c r="B39" s="32">
        <v>1</v>
      </c>
      <c r="D39" s="16" t="s">
        <v>43</v>
      </c>
      <c r="E39" s="46">
        <v>82</v>
      </c>
      <c r="F39" s="47" t="s">
        <v>22</v>
      </c>
      <c r="G39" s="40" t="s">
        <v>102</v>
      </c>
      <c r="H39" s="49" t="s">
        <v>116</v>
      </c>
      <c r="I39" s="19" t="s">
        <v>3</v>
      </c>
      <c r="J39" s="49" t="s">
        <v>117</v>
      </c>
      <c r="K39" s="54"/>
      <c r="L39" s="19"/>
      <c r="M39" s="19"/>
      <c r="N39" s="19"/>
      <c r="O39" s="19"/>
      <c r="P39" s="19">
        <f>(5+3+170+3+5)*3+(170+5)*6</f>
        <v>1608</v>
      </c>
      <c r="Q39" s="19">
        <f>(5+3+170+3+5)*3+(170+5)*3</f>
        <v>1083</v>
      </c>
      <c r="R39" s="19"/>
      <c r="S39" s="19"/>
      <c r="T39" s="19">
        <v>170</v>
      </c>
      <c r="U39" s="19"/>
      <c r="V39" s="19"/>
      <c r="W39" s="19"/>
      <c r="X39" s="19">
        <v>170</v>
      </c>
      <c r="Y39" s="19"/>
      <c r="Z39" s="19"/>
      <c r="AA39" s="19"/>
      <c r="AB39" s="19"/>
      <c r="AC39" s="19">
        <v>170</v>
      </c>
      <c r="AD39" s="19"/>
      <c r="AE39" s="19"/>
      <c r="AF39" s="19"/>
    </row>
    <row r="40" spans="2:32" ht="12.75" customHeight="1" x14ac:dyDescent="0.2">
      <c r="B40" s="32">
        <v>1</v>
      </c>
      <c r="D40" s="16" t="s">
        <v>60</v>
      </c>
      <c r="E40" s="46">
        <v>82</v>
      </c>
      <c r="F40" s="47" t="s">
        <v>22</v>
      </c>
      <c r="G40" s="40" t="s">
        <v>102</v>
      </c>
      <c r="H40" s="62" t="s">
        <v>117</v>
      </c>
      <c r="I40" s="63"/>
      <c r="J40" s="63"/>
      <c r="K40" s="54">
        <v>3</v>
      </c>
      <c r="L40" s="19">
        <v>1</v>
      </c>
      <c r="M40" s="19"/>
      <c r="N40" s="19">
        <v>1</v>
      </c>
      <c r="O40" s="19">
        <v>1</v>
      </c>
      <c r="P40" s="42"/>
      <c r="Q40" s="42"/>
      <c r="R40" s="19">
        <f t="shared" ref="R40" si="12">(5+16+5)*3+(2+16+5)*3</f>
        <v>147</v>
      </c>
      <c r="S40" s="19"/>
      <c r="T40" s="19"/>
      <c r="U40" s="19"/>
      <c r="V40" s="19"/>
      <c r="W40" s="19">
        <v>1</v>
      </c>
      <c r="X40" s="19"/>
      <c r="Y40" s="19"/>
      <c r="Z40" s="19"/>
      <c r="AA40" s="19">
        <v>1</v>
      </c>
      <c r="AB40" s="19"/>
      <c r="AC40" s="19"/>
      <c r="AD40" s="19"/>
      <c r="AE40" s="19"/>
      <c r="AF40" s="19"/>
    </row>
    <row r="41" spans="2:32" ht="12.75" customHeight="1" x14ac:dyDescent="0.2">
      <c r="B41" s="32">
        <v>1</v>
      </c>
      <c r="D41" s="16" t="s">
        <v>44</v>
      </c>
      <c r="E41" s="46">
        <v>82</v>
      </c>
      <c r="F41" s="47" t="s">
        <v>22</v>
      </c>
      <c r="G41" s="40" t="s">
        <v>102</v>
      </c>
      <c r="H41" s="49" t="s">
        <v>117</v>
      </c>
      <c r="I41" s="19" t="s">
        <v>3</v>
      </c>
      <c r="J41" s="49" t="s">
        <v>118</v>
      </c>
      <c r="K41" s="54"/>
      <c r="L41" s="19"/>
      <c r="M41" s="19"/>
      <c r="N41" s="19"/>
      <c r="O41" s="19"/>
      <c r="P41" s="19">
        <f>(5+3+158+3+5)*3+(158+5)*6</f>
        <v>1500</v>
      </c>
      <c r="Q41" s="19">
        <f>(5+3+158+3+5)*3+(158+5)*3</f>
        <v>1011</v>
      </c>
      <c r="R41" s="19"/>
      <c r="S41" s="19"/>
      <c r="T41" s="19">
        <v>158</v>
      </c>
      <c r="U41" s="19"/>
      <c r="V41" s="19"/>
      <c r="W41" s="19"/>
      <c r="X41" s="19">
        <v>158</v>
      </c>
      <c r="Y41" s="19"/>
      <c r="Z41" s="19"/>
      <c r="AA41" s="19"/>
      <c r="AB41" s="19"/>
      <c r="AC41" s="19">
        <v>158</v>
      </c>
      <c r="AD41" s="19"/>
      <c r="AE41" s="19"/>
      <c r="AF41" s="19"/>
    </row>
    <row r="42" spans="2:32" ht="12.75" customHeight="1" x14ac:dyDescent="0.2">
      <c r="B42" s="32">
        <v>1</v>
      </c>
      <c r="D42" s="16" t="s">
        <v>61</v>
      </c>
      <c r="E42" s="46">
        <v>82</v>
      </c>
      <c r="F42" s="47" t="s">
        <v>22</v>
      </c>
      <c r="G42" s="40" t="s">
        <v>102</v>
      </c>
      <c r="H42" s="62" t="s">
        <v>118</v>
      </c>
      <c r="I42" s="63"/>
      <c r="J42" s="63"/>
      <c r="K42" s="54">
        <v>3</v>
      </c>
      <c r="L42" s="19">
        <v>1</v>
      </c>
      <c r="M42" s="19"/>
      <c r="N42" s="19">
        <v>1</v>
      </c>
      <c r="O42" s="19">
        <v>1</v>
      </c>
      <c r="P42" s="42"/>
      <c r="Q42" s="42"/>
      <c r="R42" s="19">
        <f t="shared" ref="R42" si="13">(5+16+5)*3+(2+16+5)*3</f>
        <v>147</v>
      </c>
      <c r="S42" s="19"/>
      <c r="T42" s="19"/>
      <c r="U42" s="19"/>
      <c r="V42" s="19"/>
      <c r="W42" s="19">
        <v>1</v>
      </c>
      <c r="X42" s="19"/>
      <c r="Y42" s="19"/>
      <c r="Z42" s="19"/>
      <c r="AA42" s="19">
        <v>1</v>
      </c>
      <c r="AB42" s="19"/>
      <c r="AC42" s="19"/>
      <c r="AD42" s="19"/>
      <c r="AE42" s="19"/>
      <c r="AF42" s="19"/>
    </row>
    <row r="43" spans="2:32" ht="12.75" customHeight="1" x14ac:dyDescent="0.2">
      <c r="B43" s="32">
        <v>1</v>
      </c>
      <c r="D43" s="16" t="s">
        <v>45</v>
      </c>
      <c r="E43" s="46">
        <v>82</v>
      </c>
      <c r="F43" s="47" t="s">
        <v>22</v>
      </c>
      <c r="G43" s="40" t="s">
        <v>102</v>
      </c>
      <c r="H43" s="49" t="s">
        <v>118</v>
      </c>
      <c r="I43" s="19" t="s">
        <v>3</v>
      </c>
      <c r="J43" s="49" t="s">
        <v>119</v>
      </c>
      <c r="K43" s="54"/>
      <c r="L43" s="19"/>
      <c r="M43" s="19"/>
      <c r="N43" s="19"/>
      <c r="O43" s="19"/>
      <c r="P43" s="19">
        <f>(5+3+107+3+5)*3+(107+5)*6</f>
        <v>1041</v>
      </c>
      <c r="Q43" s="19">
        <f>(5+3+107+3+5)*3+(107+5)*3</f>
        <v>705</v>
      </c>
      <c r="R43" s="19"/>
      <c r="S43" s="19"/>
      <c r="T43" s="19">
        <v>107</v>
      </c>
      <c r="U43" s="19"/>
      <c r="V43" s="19"/>
      <c r="W43" s="19"/>
      <c r="X43" s="19">
        <v>107</v>
      </c>
      <c r="Y43" s="19"/>
      <c r="Z43" s="19"/>
      <c r="AA43" s="19"/>
      <c r="AB43" s="19"/>
      <c r="AC43" s="19">
        <v>107</v>
      </c>
      <c r="AD43" s="19"/>
      <c r="AE43" s="19"/>
      <c r="AF43" s="19"/>
    </row>
    <row r="44" spans="2:32" ht="12.75" customHeight="1" x14ac:dyDescent="0.2">
      <c r="B44" s="32">
        <v>1</v>
      </c>
      <c r="D44" s="16" t="s">
        <v>62</v>
      </c>
      <c r="E44" s="46">
        <v>82</v>
      </c>
      <c r="F44" s="47" t="s">
        <v>22</v>
      </c>
      <c r="G44" s="40" t="s">
        <v>102</v>
      </c>
      <c r="H44" s="62" t="s">
        <v>119</v>
      </c>
      <c r="I44" s="63"/>
      <c r="J44" s="63"/>
      <c r="K44" s="54">
        <v>3</v>
      </c>
      <c r="L44" s="19">
        <v>1</v>
      </c>
      <c r="M44" s="19"/>
      <c r="N44" s="19">
        <v>1</v>
      </c>
      <c r="O44" s="19">
        <v>1</v>
      </c>
      <c r="P44" s="42"/>
      <c r="Q44" s="42"/>
      <c r="R44" s="19">
        <f t="shared" ref="R44" si="14">(5+16+5)*3+(2+16+5)*3</f>
        <v>147</v>
      </c>
      <c r="S44" s="19"/>
      <c r="T44" s="19"/>
      <c r="U44" s="19"/>
      <c r="V44" s="19"/>
      <c r="W44" s="19">
        <v>1</v>
      </c>
      <c r="X44" s="19"/>
      <c r="Y44" s="19"/>
      <c r="Z44" s="19"/>
      <c r="AA44" s="19">
        <v>1</v>
      </c>
      <c r="AB44" s="19"/>
      <c r="AC44" s="19"/>
      <c r="AD44" s="19"/>
      <c r="AE44" s="19"/>
      <c r="AF44" s="19"/>
    </row>
    <row r="45" spans="2:32" ht="12.75" customHeight="1" x14ac:dyDescent="0.2">
      <c r="B45" s="32">
        <v>1</v>
      </c>
      <c r="D45" s="16" t="s">
        <v>46</v>
      </c>
      <c r="E45" s="46" t="s">
        <v>148</v>
      </c>
      <c r="F45" s="47" t="s">
        <v>22</v>
      </c>
      <c r="G45" s="40" t="s">
        <v>102</v>
      </c>
      <c r="H45" s="49" t="s">
        <v>119</v>
      </c>
      <c r="I45" s="19" t="s">
        <v>3</v>
      </c>
      <c r="J45" s="49" t="s">
        <v>139</v>
      </c>
      <c r="K45" s="54"/>
      <c r="L45" s="19"/>
      <c r="M45" s="19"/>
      <c r="N45" s="19"/>
      <c r="O45" s="19"/>
      <c r="P45" s="19">
        <f>(5+3+105+5)*3+(105+5)*6</f>
        <v>1014</v>
      </c>
      <c r="Q45" s="19">
        <f>(5+3+105+5)*3+(105+5)*3</f>
        <v>684</v>
      </c>
      <c r="R45" s="19"/>
      <c r="S45" s="19"/>
      <c r="T45" s="19">
        <v>105</v>
      </c>
      <c r="U45" s="19"/>
      <c r="V45" s="19"/>
      <c r="W45" s="19"/>
      <c r="X45" s="19">
        <v>105</v>
      </c>
      <c r="Y45" s="19"/>
      <c r="Z45" s="19"/>
      <c r="AA45" s="19"/>
      <c r="AB45" s="19"/>
      <c r="AC45" s="19">
        <v>105</v>
      </c>
      <c r="AD45" s="19"/>
      <c r="AE45" s="19"/>
      <c r="AF45" s="19"/>
    </row>
    <row r="46" spans="2:32" ht="12.75" customHeight="1" x14ac:dyDescent="0.2">
      <c r="B46" s="32"/>
      <c r="D46" s="16"/>
      <c r="E46" s="46"/>
      <c r="F46" s="47"/>
      <c r="G46" s="40"/>
      <c r="H46" s="62"/>
      <c r="I46" s="63"/>
      <c r="J46" s="63"/>
      <c r="K46" s="54"/>
      <c r="L46" s="19"/>
      <c r="M46" s="19"/>
      <c r="N46" s="19"/>
      <c r="O46" s="19"/>
      <c r="P46" s="42"/>
      <c r="Q46" s="42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</row>
    <row r="47" spans="2:32" ht="12.75" customHeight="1" x14ac:dyDescent="0.2">
      <c r="B47" s="32">
        <v>1</v>
      </c>
      <c r="D47" s="16" t="s">
        <v>64</v>
      </c>
      <c r="E47" s="46">
        <v>81</v>
      </c>
      <c r="F47" s="47" t="s">
        <v>33</v>
      </c>
      <c r="G47" s="40" t="s">
        <v>102</v>
      </c>
      <c r="H47" s="62" t="s">
        <v>120</v>
      </c>
      <c r="I47" s="63"/>
      <c r="J47" s="63"/>
      <c r="K47" s="54">
        <v>3</v>
      </c>
      <c r="L47" s="19">
        <v>1</v>
      </c>
      <c r="M47" s="19"/>
      <c r="N47" s="19">
        <v>1</v>
      </c>
      <c r="O47" s="19">
        <v>1</v>
      </c>
      <c r="P47" s="19"/>
      <c r="Q47" s="19"/>
      <c r="R47" s="19">
        <f t="shared" ref="R47:R70" si="15">(5+16+5)*3+(2+16+5)*3</f>
        <v>147</v>
      </c>
      <c r="S47" s="19"/>
      <c r="T47" s="19"/>
      <c r="U47" s="19"/>
      <c r="V47" s="19"/>
      <c r="W47" s="19">
        <v>1</v>
      </c>
      <c r="X47" s="19"/>
      <c r="Y47" s="19"/>
      <c r="Z47" s="19"/>
      <c r="AA47" s="19">
        <v>1</v>
      </c>
      <c r="AB47" s="19"/>
      <c r="AC47" s="19"/>
      <c r="AD47" s="19"/>
      <c r="AE47" s="19"/>
      <c r="AF47" s="19"/>
    </row>
    <row r="48" spans="2:32" ht="12.75" customHeight="1" x14ac:dyDescent="0.2">
      <c r="B48" s="32">
        <v>1</v>
      </c>
      <c r="D48" s="16" t="s">
        <v>34</v>
      </c>
      <c r="E48" s="46">
        <v>81</v>
      </c>
      <c r="F48" s="47" t="s">
        <v>33</v>
      </c>
      <c r="G48" s="40" t="s">
        <v>102</v>
      </c>
      <c r="H48" s="49" t="s">
        <v>120</v>
      </c>
      <c r="I48" s="19" t="s">
        <v>3</v>
      </c>
      <c r="J48" s="49" t="s">
        <v>121</v>
      </c>
      <c r="K48" s="54"/>
      <c r="L48" s="19"/>
      <c r="M48" s="19"/>
      <c r="N48" s="19"/>
      <c r="O48" s="19"/>
      <c r="P48" s="19">
        <f>(5+3+148+3+5)*3</f>
        <v>492</v>
      </c>
      <c r="Q48" s="19">
        <f>(5+3+148+3+5)*3</f>
        <v>492</v>
      </c>
      <c r="R48" s="19"/>
      <c r="S48" s="19">
        <v>148</v>
      </c>
      <c r="T48" s="19"/>
      <c r="U48" s="19"/>
      <c r="V48" s="19"/>
      <c r="W48" s="19"/>
      <c r="X48" s="19">
        <v>148</v>
      </c>
      <c r="Y48" s="19"/>
      <c r="Z48" s="19"/>
      <c r="AA48" s="19"/>
      <c r="AB48" s="19"/>
      <c r="AC48" s="19">
        <v>148</v>
      </c>
      <c r="AD48" s="19"/>
      <c r="AE48" s="19"/>
      <c r="AF48" s="19"/>
    </row>
    <row r="49" spans="2:32" ht="12.75" customHeight="1" x14ac:dyDescent="0.2">
      <c r="B49" s="32">
        <v>1</v>
      </c>
      <c r="D49" s="16" t="s">
        <v>65</v>
      </c>
      <c r="E49" s="46">
        <v>81</v>
      </c>
      <c r="F49" s="47" t="s">
        <v>33</v>
      </c>
      <c r="G49" s="40" t="s">
        <v>102</v>
      </c>
      <c r="H49" s="62" t="s">
        <v>121</v>
      </c>
      <c r="I49" s="63"/>
      <c r="J49" s="63"/>
      <c r="K49" s="54">
        <v>3</v>
      </c>
      <c r="L49" s="19">
        <v>1</v>
      </c>
      <c r="M49" s="19"/>
      <c r="N49" s="19">
        <v>1</v>
      </c>
      <c r="O49" s="19">
        <v>1</v>
      </c>
      <c r="P49" s="19"/>
      <c r="Q49" s="19"/>
      <c r="R49" s="19">
        <f t="shared" si="15"/>
        <v>147</v>
      </c>
      <c r="S49" s="19"/>
      <c r="T49" s="19"/>
      <c r="U49" s="19"/>
      <c r="V49" s="19"/>
      <c r="W49" s="19">
        <v>1</v>
      </c>
      <c r="X49" s="19"/>
      <c r="Y49" s="19"/>
      <c r="Z49" s="19"/>
      <c r="AA49" s="19">
        <v>1</v>
      </c>
      <c r="AB49" s="19"/>
      <c r="AC49" s="19"/>
      <c r="AD49" s="19"/>
      <c r="AE49" s="19"/>
      <c r="AF49" s="19"/>
    </row>
    <row r="50" spans="2:32" ht="12.75" customHeight="1" x14ac:dyDescent="0.2">
      <c r="B50" s="32">
        <v>1</v>
      </c>
      <c r="D50" s="16" t="s">
        <v>71</v>
      </c>
      <c r="E50" s="46">
        <v>81</v>
      </c>
      <c r="F50" s="47" t="s">
        <v>33</v>
      </c>
      <c r="G50" s="40" t="s">
        <v>102</v>
      </c>
      <c r="H50" s="49" t="s">
        <v>121</v>
      </c>
      <c r="I50" s="19" t="s">
        <v>3</v>
      </c>
      <c r="J50" s="49" t="s">
        <v>122</v>
      </c>
      <c r="K50" s="54"/>
      <c r="L50" s="19"/>
      <c r="M50" s="19"/>
      <c r="N50" s="19"/>
      <c r="O50" s="19"/>
      <c r="P50" s="19">
        <f>(5+3+125+3+5)*3</f>
        <v>423</v>
      </c>
      <c r="Q50" s="19">
        <f>(5+3+125+3+5)*3</f>
        <v>423</v>
      </c>
      <c r="R50" s="19"/>
      <c r="S50" s="19">
        <v>125</v>
      </c>
      <c r="T50" s="19"/>
      <c r="U50" s="19"/>
      <c r="V50" s="19"/>
      <c r="W50" s="19"/>
      <c r="X50" s="19">
        <v>125</v>
      </c>
      <c r="Y50" s="19"/>
      <c r="Z50" s="19"/>
      <c r="AA50" s="19"/>
      <c r="AB50" s="19"/>
      <c r="AC50" s="19">
        <v>125</v>
      </c>
      <c r="AD50" s="19"/>
      <c r="AE50" s="19"/>
      <c r="AF50" s="19"/>
    </row>
    <row r="51" spans="2:32" ht="12.75" customHeight="1" x14ac:dyDescent="0.2">
      <c r="B51" s="32">
        <v>1</v>
      </c>
      <c r="D51" s="16" t="s">
        <v>66</v>
      </c>
      <c r="E51" s="46">
        <v>81</v>
      </c>
      <c r="F51" s="47" t="s">
        <v>33</v>
      </c>
      <c r="G51" s="40" t="s">
        <v>102</v>
      </c>
      <c r="H51" s="62" t="s">
        <v>122</v>
      </c>
      <c r="I51" s="63"/>
      <c r="J51" s="63"/>
      <c r="K51" s="54">
        <v>3</v>
      </c>
      <c r="L51" s="19">
        <v>1</v>
      </c>
      <c r="M51" s="19"/>
      <c r="N51" s="19">
        <v>1</v>
      </c>
      <c r="O51" s="19">
        <v>1</v>
      </c>
      <c r="P51" s="19"/>
      <c r="Q51" s="19"/>
      <c r="R51" s="19">
        <f t="shared" si="15"/>
        <v>147</v>
      </c>
      <c r="S51" s="19"/>
      <c r="T51" s="19"/>
      <c r="U51" s="19"/>
      <c r="V51" s="19"/>
      <c r="W51" s="19">
        <v>1</v>
      </c>
      <c r="X51" s="19"/>
      <c r="Y51" s="19"/>
      <c r="Z51" s="19"/>
      <c r="AA51" s="19">
        <v>1</v>
      </c>
      <c r="AB51" s="19"/>
      <c r="AC51" s="19"/>
      <c r="AD51" s="19"/>
      <c r="AE51" s="19"/>
      <c r="AF51" s="19"/>
    </row>
    <row r="52" spans="2:32" ht="12.75" customHeight="1" x14ac:dyDescent="0.2">
      <c r="B52" s="32">
        <v>1</v>
      </c>
      <c r="D52" s="16" t="s">
        <v>35</v>
      </c>
      <c r="E52" s="46">
        <v>81</v>
      </c>
      <c r="F52" s="47" t="s">
        <v>33</v>
      </c>
      <c r="G52" s="40" t="s">
        <v>102</v>
      </c>
      <c r="H52" s="49" t="s">
        <v>122</v>
      </c>
      <c r="I52" s="19" t="s">
        <v>3</v>
      </c>
      <c r="J52" s="49" t="s">
        <v>123</v>
      </c>
      <c r="K52" s="54"/>
      <c r="L52" s="19"/>
      <c r="M52" s="19"/>
      <c r="N52" s="19"/>
      <c r="O52" s="19"/>
      <c r="P52" s="19">
        <f>(5+3+144+5)*3</f>
        <v>471</v>
      </c>
      <c r="Q52" s="19">
        <f>(5+3+144+3+5)*3</f>
        <v>480</v>
      </c>
      <c r="R52" s="19"/>
      <c r="S52" s="19">
        <v>144</v>
      </c>
      <c r="T52" s="19"/>
      <c r="U52" s="19"/>
      <c r="V52" s="19"/>
      <c r="W52" s="19"/>
      <c r="X52" s="19">
        <v>144</v>
      </c>
      <c r="Y52" s="19"/>
      <c r="Z52" s="19"/>
      <c r="AA52" s="19"/>
      <c r="AB52" s="19"/>
      <c r="AC52" s="19">
        <v>144</v>
      </c>
      <c r="AD52" s="19"/>
      <c r="AE52" s="19"/>
      <c r="AF52" s="19"/>
    </row>
    <row r="53" spans="2:32" ht="12.75" customHeight="1" x14ac:dyDescent="0.2">
      <c r="B53" s="32">
        <v>1</v>
      </c>
      <c r="D53" s="16" t="s">
        <v>67</v>
      </c>
      <c r="E53" s="46">
        <v>81</v>
      </c>
      <c r="F53" s="47" t="s">
        <v>33</v>
      </c>
      <c r="G53" s="40" t="s">
        <v>102</v>
      </c>
      <c r="H53" s="62" t="s">
        <v>123</v>
      </c>
      <c r="I53" s="63"/>
      <c r="J53" s="63"/>
      <c r="K53" s="54">
        <v>3</v>
      </c>
      <c r="L53" s="19">
        <v>1</v>
      </c>
      <c r="M53" s="19"/>
      <c r="N53" s="19">
        <v>1</v>
      </c>
      <c r="O53" s="19">
        <v>1</v>
      </c>
      <c r="P53" s="19"/>
      <c r="Q53" s="19"/>
      <c r="R53" s="19">
        <f t="shared" si="15"/>
        <v>147</v>
      </c>
      <c r="S53" s="19"/>
      <c r="T53" s="19"/>
      <c r="U53" s="19"/>
      <c r="V53" s="19"/>
      <c r="W53" s="19">
        <v>1</v>
      </c>
      <c r="X53" s="19"/>
      <c r="Y53" s="19"/>
      <c r="Z53" s="19"/>
      <c r="AA53" s="19">
        <v>1</v>
      </c>
      <c r="AB53" s="19"/>
      <c r="AC53" s="19"/>
      <c r="AD53" s="19"/>
      <c r="AE53" s="19"/>
      <c r="AF53" s="19"/>
    </row>
    <row r="54" spans="2:32" ht="12.75" customHeight="1" x14ac:dyDescent="0.2">
      <c r="B54" s="32">
        <v>1</v>
      </c>
      <c r="D54" s="16" t="s">
        <v>37</v>
      </c>
      <c r="E54" s="46" t="s">
        <v>147</v>
      </c>
      <c r="F54" s="47" t="s">
        <v>33</v>
      </c>
      <c r="G54" s="40" t="s">
        <v>102</v>
      </c>
      <c r="H54" s="49" t="s">
        <v>123</v>
      </c>
      <c r="I54" s="19" t="s">
        <v>3</v>
      </c>
      <c r="J54" s="49" t="s">
        <v>124</v>
      </c>
      <c r="K54" s="54"/>
      <c r="L54" s="19"/>
      <c r="M54" s="19"/>
      <c r="N54" s="19"/>
      <c r="O54" s="19"/>
      <c r="P54" s="19">
        <f>(5+3+149+3+5)*3+(149+5)*3</f>
        <v>957</v>
      </c>
      <c r="Q54" s="19">
        <f>(5+3+149+3+5)*3</f>
        <v>495</v>
      </c>
      <c r="R54" s="19"/>
      <c r="S54" s="19"/>
      <c r="T54" s="19">
        <v>149</v>
      </c>
      <c r="U54" s="19"/>
      <c r="V54" s="19"/>
      <c r="W54" s="19"/>
      <c r="X54" s="19">
        <v>149</v>
      </c>
      <c r="Y54" s="19"/>
      <c r="Z54" s="19"/>
      <c r="AA54" s="19"/>
      <c r="AB54" s="19"/>
      <c r="AC54" s="19">
        <v>149</v>
      </c>
      <c r="AD54" s="19"/>
      <c r="AE54" s="19"/>
      <c r="AF54" s="19"/>
    </row>
    <row r="55" spans="2:32" ht="12.75" customHeight="1" x14ac:dyDescent="0.2">
      <c r="B55" s="32">
        <v>1</v>
      </c>
      <c r="D55" s="16" t="s">
        <v>68</v>
      </c>
      <c r="E55" s="46">
        <v>82</v>
      </c>
      <c r="F55" s="47" t="s">
        <v>33</v>
      </c>
      <c r="G55" s="40" t="s">
        <v>102</v>
      </c>
      <c r="H55" s="62" t="s">
        <v>124</v>
      </c>
      <c r="I55" s="63"/>
      <c r="J55" s="63"/>
      <c r="K55" s="54">
        <v>3</v>
      </c>
      <c r="L55" s="19">
        <v>1</v>
      </c>
      <c r="M55" s="19"/>
      <c r="N55" s="19">
        <v>1</v>
      </c>
      <c r="O55" s="19">
        <v>1</v>
      </c>
      <c r="P55" s="42"/>
      <c r="Q55" s="42"/>
      <c r="R55" s="19">
        <f t="shared" si="15"/>
        <v>147</v>
      </c>
      <c r="S55" s="19"/>
      <c r="T55" s="19"/>
      <c r="U55" s="19"/>
      <c r="V55" s="19"/>
      <c r="W55" s="19">
        <v>1</v>
      </c>
      <c r="X55" s="19"/>
      <c r="Y55" s="19"/>
      <c r="Z55" s="19"/>
      <c r="AA55" s="19">
        <v>1</v>
      </c>
      <c r="AB55" s="19"/>
      <c r="AC55" s="19"/>
      <c r="AD55" s="19"/>
      <c r="AE55" s="19"/>
      <c r="AF55" s="19"/>
    </row>
    <row r="56" spans="2:32" ht="12.75" customHeight="1" x14ac:dyDescent="0.2">
      <c r="B56" s="32">
        <v>1</v>
      </c>
      <c r="D56" s="16" t="s">
        <v>27</v>
      </c>
      <c r="E56" s="46">
        <v>82</v>
      </c>
      <c r="F56" s="47" t="s">
        <v>33</v>
      </c>
      <c r="G56" s="40" t="s">
        <v>102</v>
      </c>
      <c r="H56" s="49" t="s">
        <v>124</v>
      </c>
      <c r="I56" s="19" t="s">
        <v>3</v>
      </c>
      <c r="J56" s="49" t="s">
        <v>125</v>
      </c>
      <c r="K56" s="54"/>
      <c r="L56" s="19"/>
      <c r="M56" s="19"/>
      <c r="N56" s="19"/>
      <c r="O56" s="19"/>
      <c r="P56" s="19">
        <f>(5+3+147+3+5)*3+(147+5)*3</f>
        <v>945</v>
      </c>
      <c r="Q56" s="19">
        <f>(5+3+147+3+5)*3</f>
        <v>489</v>
      </c>
      <c r="R56" s="19"/>
      <c r="S56" s="19"/>
      <c r="T56" s="19">
        <v>147</v>
      </c>
      <c r="U56" s="19"/>
      <c r="V56" s="19"/>
      <c r="W56" s="19"/>
      <c r="X56" s="19">
        <v>147</v>
      </c>
      <c r="Y56" s="19"/>
      <c r="Z56" s="19"/>
      <c r="AA56" s="19"/>
      <c r="AB56" s="19"/>
      <c r="AC56" s="19">
        <v>147</v>
      </c>
      <c r="AD56" s="19"/>
      <c r="AE56" s="19"/>
      <c r="AF56" s="19"/>
    </row>
    <row r="57" spans="2:32" ht="12.75" customHeight="1" x14ac:dyDescent="0.2">
      <c r="B57" s="32">
        <v>1</v>
      </c>
      <c r="D57" s="16" t="s">
        <v>69</v>
      </c>
      <c r="E57" s="46">
        <v>82</v>
      </c>
      <c r="F57" s="47" t="s">
        <v>33</v>
      </c>
      <c r="G57" s="40" t="s">
        <v>102</v>
      </c>
      <c r="H57" s="62" t="s">
        <v>125</v>
      </c>
      <c r="I57" s="63"/>
      <c r="J57" s="63"/>
      <c r="K57" s="54">
        <v>3</v>
      </c>
      <c r="L57" s="19">
        <v>1</v>
      </c>
      <c r="M57" s="19"/>
      <c r="N57" s="19">
        <v>1</v>
      </c>
      <c r="O57" s="19">
        <v>1</v>
      </c>
      <c r="P57" s="42"/>
      <c r="Q57" s="42"/>
      <c r="R57" s="19">
        <f t="shared" si="15"/>
        <v>147</v>
      </c>
      <c r="S57" s="19"/>
      <c r="T57" s="19"/>
      <c r="U57" s="19"/>
      <c r="V57" s="19"/>
      <c r="W57" s="19">
        <v>1</v>
      </c>
      <c r="X57" s="19"/>
      <c r="Y57" s="19"/>
      <c r="Z57" s="19"/>
      <c r="AA57" s="19">
        <v>1</v>
      </c>
      <c r="AB57" s="19"/>
      <c r="AC57" s="19"/>
      <c r="AD57" s="19"/>
      <c r="AE57" s="19"/>
      <c r="AF57" s="19"/>
    </row>
    <row r="58" spans="2:32" ht="12.75" customHeight="1" x14ac:dyDescent="0.2">
      <c r="B58" s="32">
        <v>1</v>
      </c>
      <c r="D58" s="16" t="s">
        <v>28</v>
      </c>
      <c r="E58" s="46">
        <v>82</v>
      </c>
      <c r="F58" s="47" t="s">
        <v>33</v>
      </c>
      <c r="G58" s="40" t="s">
        <v>102</v>
      </c>
      <c r="H58" s="49" t="s">
        <v>125</v>
      </c>
      <c r="I58" s="19" t="s">
        <v>3</v>
      </c>
      <c r="J58" s="49" t="s">
        <v>126</v>
      </c>
      <c r="K58" s="54"/>
      <c r="L58" s="19"/>
      <c r="M58" s="19"/>
      <c r="N58" s="19"/>
      <c r="O58" s="19"/>
      <c r="P58" s="19">
        <f>(5+3+156+3+5)*3+(156+5)*3</f>
        <v>999</v>
      </c>
      <c r="Q58" s="19">
        <f>(5+3+156+3+5)*3</f>
        <v>516</v>
      </c>
      <c r="R58" s="19"/>
      <c r="S58" s="19"/>
      <c r="T58" s="19">
        <v>156</v>
      </c>
      <c r="U58" s="19"/>
      <c r="V58" s="19"/>
      <c r="W58" s="19"/>
      <c r="X58" s="19">
        <v>156</v>
      </c>
      <c r="Y58" s="19"/>
      <c r="Z58" s="19"/>
      <c r="AA58" s="19"/>
      <c r="AB58" s="19"/>
      <c r="AC58" s="19">
        <v>156</v>
      </c>
      <c r="AD58" s="19"/>
      <c r="AE58" s="19"/>
      <c r="AF58" s="19"/>
    </row>
    <row r="59" spans="2:32" ht="12.75" customHeight="1" x14ac:dyDescent="0.2">
      <c r="B59" s="32">
        <v>1</v>
      </c>
      <c r="D59" s="16" t="s">
        <v>70</v>
      </c>
      <c r="E59" s="46">
        <v>82</v>
      </c>
      <c r="F59" s="47" t="s">
        <v>33</v>
      </c>
      <c r="G59" s="40" t="s">
        <v>102</v>
      </c>
      <c r="H59" s="62" t="s">
        <v>126</v>
      </c>
      <c r="I59" s="63"/>
      <c r="J59" s="63"/>
      <c r="K59" s="54">
        <v>3</v>
      </c>
      <c r="L59" s="19">
        <v>1</v>
      </c>
      <c r="M59" s="19"/>
      <c r="N59" s="19">
        <v>1</v>
      </c>
      <c r="O59" s="19">
        <v>1</v>
      </c>
      <c r="P59" s="42"/>
      <c r="Q59" s="42"/>
      <c r="R59" s="19">
        <f t="shared" si="15"/>
        <v>147</v>
      </c>
      <c r="S59" s="19"/>
      <c r="T59" s="19"/>
      <c r="U59" s="19"/>
      <c r="V59" s="19"/>
      <c r="W59" s="19">
        <v>1</v>
      </c>
      <c r="X59" s="19"/>
      <c r="Y59" s="19"/>
      <c r="Z59" s="19"/>
      <c r="AA59" s="19">
        <v>1</v>
      </c>
      <c r="AB59" s="19"/>
      <c r="AC59" s="19"/>
      <c r="AD59" s="19"/>
      <c r="AE59" s="19"/>
      <c r="AF59" s="19"/>
    </row>
    <row r="60" spans="2:32" ht="12.75" customHeight="1" x14ac:dyDescent="0.2">
      <c r="B60" s="32">
        <v>1</v>
      </c>
      <c r="D60" s="16" t="s">
        <v>29</v>
      </c>
      <c r="E60" s="46">
        <v>82</v>
      </c>
      <c r="F60" s="47" t="s">
        <v>33</v>
      </c>
      <c r="G60" s="40" t="s">
        <v>102</v>
      </c>
      <c r="H60" s="49" t="s">
        <v>126</v>
      </c>
      <c r="I60" s="19" t="s">
        <v>3</v>
      </c>
      <c r="J60" s="49" t="s">
        <v>127</v>
      </c>
      <c r="K60" s="54"/>
      <c r="L60" s="19"/>
      <c r="M60" s="19"/>
      <c r="N60" s="19"/>
      <c r="O60" s="19"/>
      <c r="P60" s="19">
        <f>(5+3+150+5)*3+(150+5)*3</f>
        <v>954</v>
      </c>
      <c r="Q60" s="19">
        <f>(5+3+150+5)*3</f>
        <v>489</v>
      </c>
      <c r="R60" s="19"/>
      <c r="S60" s="19"/>
      <c r="T60" s="19">
        <v>150</v>
      </c>
      <c r="U60" s="19"/>
      <c r="V60" s="19"/>
      <c r="W60" s="19"/>
      <c r="X60" s="19">
        <v>150</v>
      </c>
      <c r="Y60" s="19"/>
      <c r="Z60" s="19"/>
      <c r="AA60" s="19"/>
      <c r="AB60" s="19"/>
      <c r="AC60" s="19">
        <v>150</v>
      </c>
      <c r="AD60" s="19"/>
      <c r="AE60" s="19"/>
      <c r="AF60" s="19"/>
    </row>
    <row r="61" spans="2:32" ht="12.75" customHeight="1" x14ac:dyDescent="0.2">
      <c r="B61" s="32">
        <v>1</v>
      </c>
      <c r="D61" s="16" t="s">
        <v>72</v>
      </c>
      <c r="E61" s="46">
        <v>82</v>
      </c>
      <c r="F61" s="47" t="s">
        <v>33</v>
      </c>
      <c r="G61" s="40" t="s">
        <v>102</v>
      </c>
      <c r="H61" s="62" t="s">
        <v>127</v>
      </c>
      <c r="I61" s="63"/>
      <c r="J61" s="63"/>
      <c r="K61" s="54">
        <v>3</v>
      </c>
      <c r="L61" s="19">
        <v>1</v>
      </c>
      <c r="M61" s="19"/>
      <c r="N61" s="19">
        <v>1</v>
      </c>
      <c r="O61" s="19">
        <v>1</v>
      </c>
      <c r="P61" s="42"/>
      <c r="Q61" s="42"/>
      <c r="R61" s="19">
        <f t="shared" si="15"/>
        <v>147</v>
      </c>
      <c r="S61" s="19"/>
      <c r="T61" s="19"/>
      <c r="U61" s="19"/>
      <c r="V61" s="19"/>
      <c r="W61" s="19">
        <v>1</v>
      </c>
      <c r="X61" s="19"/>
      <c r="Y61" s="19"/>
      <c r="Z61" s="19"/>
      <c r="AA61" s="19">
        <v>1</v>
      </c>
      <c r="AB61" s="19"/>
      <c r="AC61" s="19"/>
      <c r="AD61" s="19"/>
      <c r="AE61" s="19"/>
      <c r="AF61" s="19"/>
    </row>
    <row r="62" spans="2:32" ht="12.75" customHeight="1" x14ac:dyDescent="0.2">
      <c r="B62" s="32">
        <v>1</v>
      </c>
      <c r="D62" s="16" t="s">
        <v>30</v>
      </c>
      <c r="E62" s="46">
        <v>82</v>
      </c>
      <c r="F62" s="47" t="s">
        <v>33</v>
      </c>
      <c r="G62" s="40" t="s">
        <v>102</v>
      </c>
      <c r="H62" s="49" t="s">
        <v>127</v>
      </c>
      <c r="I62" s="19" t="s">
        <v>3</v>
      </c>
      <c r="J62" s="49" t="s">
        <v>128</v>
      </c>
      <c r="K62" s="54"/>
      <c r="L62" s="19"/>
      <c r="M62" s="19"/>
      <c r="N62" s="19"/>
      <c r="O62" s="19"/>
      <c r="P62" s="19">
        <f>(5+3+168+3+5)*3+(168+5)*6</f>
        <v>1590</v>
      </c>
      <c r="Q62" s="19">
        <f>(5+3+168+3+5)*3+(168+5)*3</f>
        <v>1071</v>
      </c>
      <c r="R62" s="19"/>
      <c r="S62" s="19"/>
      <c r="T62" s="19">
        <v>168</v>
      </c>
      <c r="U62" s="19"/>
      <c r="V62" s="19"/>
      <c r="W62" s="19"/>
      <c r="X62" s="19">
        <v>168</v>
      </c>
      <c r="Y62" s="19"/>
      <c r="Z62" s="19"/>
      <c r="AA62" s="19"/>
      <c r="AB62" s="19"/>
      <c r="AC62" s="19">
        <v>168</v>
      </c>
      <c r="AD62" s="19"/>
      <c r="AE62" s="19"/>
      <c r="AF62" s="19"/>
    </row>
    <row r="63" spans="2:32" ht="12.75" customHeight="1" x14ac:dyDescent="0.2">
      <c r="B63" s="32">
        <v>1</v>
      </c>
      <c r="D63" s="16" t="s">
        <v>73</v>
      </c>
      <c r="E63" s="46">
        <v>82</v>
      </c>
      <c r="F63" s="47" t="s">
        <v>33</v>
      </c>
      <c r="G63" s="40" t="s">
        <v>102</v>
      </c>
      <c r="H63" s="62" t="s">
        <v>128</v>
      </c>
      <c r="I63" s="63"/>
      <c r="J63" s="63"/>
      <c r="K63" s="54">
        <v>3</v>
      </c>
      <c r="L63" s="19">
        <v>1</v>
      </c>
      <c r="M63" s="19"/>
      <c r="N63" s="19">
        <v>1</v>
      </c>
      <c r="O63" s="19">
        <v>1</v>
      </c>
      <c r="P63" s="42"/>
      <c r="Q63" s="42"/>
      <c r="R63" s="19">
        <f t="shared" si="15"/>
        <v>147</v>
      </c>
      <c r="S63" s="19"/>
      <c r="T63" s="19"/>
      <c r="U63" s="19"/>
      <c r="V63" s="19"/>
      <c r="W63" s="19">
        <v>1</v>
      </c>
      <c r="X63" s="19"/>
      <c r="Y63" s="19"/>
      <c r="Z63" s="19"/>
      <c r="AA63" s="19">
        <v>1</v>
      </c>
      <c r="AB63" s="19"/>
      <c r="AC63" s="19"/>
      <c r="AD63" s="19"/>
      <c r="AE63" s="19"/>
      <c r="AF63" s="19"/>
    </row>
    <row r="64" spans="2:32" ht="12.75" customHeight="1" x14ac:dyDescent="0.2">
      <c r="B64" s="32">
        <v>1</v>
      </c>
      <c r="D64" s="16" t="s">
        <v>31</v>
      </c>
      <c r="E64" s="46">
        <v>82</v>
      </c>
      <c r="F64" s="47" t="s">
        <v>33</v>
      </c>
      <c r="G64" s="40" t="s">
        <v>102</v>
      </c>
      <c r="H64" s="49" t="s">
        <v>128</v>
      </c>
      <c r="I64" s="19" t="s">
        <v>3</v>
      </c>
      <c r="J64" s="49" t="s">
        <v>129</v>
      </c>
      <c r="K64" s="54"/>
      <c r="L64" s="19"/>
      <c r="M64" s="19"/>
      <c r="N64" s="19"/>
      <c r="O64" s="19"/>
      <c r="P64" s="19">
        <f>(5+3+161+3+5)*3+(161+5)*6</f>
        <v>1527</v>
      </c>
      <c r="Q64" s="19">
        <f>(5+3+161+3+5)*3+(161+5)*3</f>
        <v>1029</v>
      </c>
      <c r="R64" s="19"/>
      <c r="S64" s="19"/>
      <c r="T64" s="19">
        <v>161</v>
      </c>
      <c r="U64" s="19"/>
      <c r="V64" s="19"/>
      <c r="W64" s="19"/>
      <c r="X64" s="19">
        <v>161</v>
      </c>
      <c r="Y64" s="19"/>
      <c r="Z64" s="19"/>
      <c r="AA64" s="19"/>
      <c r="AB64" s="19"/>
      <c r="AC64" s="19">
        <v>161</v>
      </c>
      <c r="AD64" s="19"/>
      <c r="AE64" s="19"/>
      <c r="AF64" s="19"/>
    </row>
    <row r="65" spans="2:32" ht="12.75" customHeight="1" x14ac:dyDescent="0.2">
      <c r="B65" s="32">
        <v>1</v>
      </c>
      <c r="D65" s="16" t="s">
        <v>74</v>
      </c>
      <c r="E65" s="46">
        <v>82</v>
      </c>
      <c r="F65" s="47" t="s">
        <v>33</v>
      </c>
      <c r="G65" s="40" t="s">
        <v>102</v>
      </c>
      <c r="H65" s="62" t="s">
        <v>129</v>
      </c>
      <c r="I65" s="63"/>
      <c r="J65" s="63"/>
      <c r="K65" s="54">
        <v>3</v>
      </c>
      <c r="L65" s="19">
        <v>1</v>
      </c>
      <c r="M65" s="19"/>
      <c r="N65" s="19">
        <v>1</v>
      </c>
      <c r="O65" s="19">
        <v>1</v>
      </c>
      <c r="P65" s="42"/>
      <c r="Q65" s="42"/>
      <c r="R65" s="19">
        <f t="shared" si="15"/>
        <v>147</v>
      </c>
      <c r="S65" s="19"/>
      <c r="T65" s="19"/>
      <c r="U65" s="19"/>
      <c r="V65" s="19"/>
      <c r="W65" s="19">
        <v>1</v>
      </c>
      <c r="X65" s="19"/>
      <c r="Y65" s="19"/>
      <c r="Z65" s="19"/>
      <c r="AA65" s="19">
        <v>1</v>
      </c>
      <c r="AB65" s="19"/>
      <c r="AC65" s="19"/>
      <c r="AD65" s="19"/>
      <c r="AE65" s="19"/>
      <c r="AF65" s="19"/>
    </row>
    <row r="66" spans="2:32" ht="12.75" customHeight="1" x14ac:dyDescent="0.2">
      <c r="B66" s="32">
        <v>1</v>
      </c>
      <c r="D66" s="16" t="s">
        <v>32</v>
      </c>
      <c r="E66" s="46">
        <v>82</v>
      </c>
      <c r="F66" s="47" t="s">
        <v>33</v>
      </c>
      <c r="G66" s="40" t="s">
        <v>102</v>
      </c>
      <c r="H66" s="49" t="s">
        <v>129</v>
      </c>
      <c r="I66" s="19" t="s">
        <v>3</v>
      </c>
      <c r="J66" s="49" t="s">
        <v>130</v>
      </c>
      <c r="K66" s="54"/>
      <c r="L66" s="19"/>
      <c r="M66" s="19"/>
      <c r="N66" s="19"/>
      <c r="O66" s="19"/>
      <c r="P66" s="19">
        <f>(5+3+110+3+5)*3+(110+5)*6</f>
        <v>1068</v>
      </c>
      <c r="Q66" s="19">
        <f>(5+3+110+3+5)*3+(110+5)*3</f>
        <v>723</v>
      </c>
      <c r="R66" s="19"/>
      <c r="S66" s="19"/>
      <c r="T66" s="19">
        <v>110</v>
      </c>
      <c r="U66" s="19"/>
      <c r="V66" s="19"/>
      <c r="W66" s="19"/>
      <c r="X66" s="19">
        <v>110</v>
      </c>
      <c r="Y66" s="19"/>
      <c r="Z66" s="19"/>
      <c r="AA66" s="19"/>
      <c r="AB66" s="19"/>
      <c r="AC66" s="19">
        <v>110</v>
      </c>
      <c r="AD66" s="19"/>
      <c r="AE66" s="19"/>
      <c r="AF66" s="19"/>
    </row>
    <row r="67" spans="2:32" ht="12.75" customHeight="1" x14ac:dyDescent="0.2">
      <c r="B67" s="32">
        <v>1</v>
      </c>
      <c r="D67" s="16" t="s">
        <v>75</v>
      </c>
      <c r="E67" s="46">
        <v>82</v>
      </c>
      <c r="F67" s="47" t="s">
        <v>33</v>
      </c>
      <c r="G67" s="40" t="s">
        <v>102</v>
      </c>
      <c r="H67" s="62" t="s">
        <v>130</v>
      </c>
      <c r="I67" s="63"/>
      <c r="J67" s="63"/>
      <c r="K67" s="54">
        <v>3</v>
      </c>
      <c r="L67" s="19">
        <v>1</v>
      </c>
      <c r="M67" s="19"/>
      <c r="N67" s="19">
        <v>1</v>
      </c>
      <c r="O67" s="19">
        <v>1</v>
      </c>
      <c r="P67" s="42"/>
      <c r="Q67" s="42"/>
      <c r="R67" s="19">
        <f t="shared" si="15"/>
        <v>147</v>
      </c>
      <c r="S67" s="19"/>
      <c r="T67" s="19"/>
      <c r="U67" s="19"/>
      <c r="V67" s="19"/>
      <c r="W67" s="19">
        <v>1</v>
      </c>
      <c r="X67" s="19"/>
      <c r="Y67" s="19"/>
      <c r="Z67" s="19"/>
      <c r="AA67" s="19">
        <v>1</v>
      </c>
      <c r="AB67" s="19"/>
      <c r="AC67" s="19"/>
      <c r="AD67" s="19"/>
      <c r="AE67" s="19"/>
      <c r="AF67" s="19"/>
    </row>
    <row r="68" spans="2:32" ht="12.75" customHeight="1" x14ac:dyDescent="0.2">
      <c r="B68" s="32">
        <v>1</v>
      </c>
      <c r="D68" s="16" t="s">
        <v>48</v>
      </c>
      <c r="E68" s="46" t="s">
        <v>148</v>
      </c>
      <c r="F68" s="47" t="s">
        <v>33</v>
      </c>
      <c r="G68" s="40" t="s">
        <v>102</v>
      </c>
      <c r="H68" s="49" t="s">
        <v>130</v>
      </c>
      <c r="I68" s="19" t="s">
        <v>3</v>
      </c>
      <c r="J68" s="49" t="s">
        <v>132</v>
      </c>
      <c r="K68" s="54"/>
      <c r="L68" s="19"/>
      <c r="M68" s="19"/>
      <c r="N68" s="19"/>
      <c r="O68" s="19"/>
      <c r="P68" s="19">
        <f>(5+3+102+5)*3+(102+5)*6</f>
        <v>987</v>
      </c>
      <c r="Q68" s="19">
        <f>(5+3+102+5)*3+(102+5)*3</f>
        <v>666</v>
      </c>
      <c r="R68" s="19"/>
      <c r="S68" s="19"/>
      <c r="T68" s="19">
        <v>102</v>
      </c>
      <c r="U68" s="19"/>
      <c r="V68" s="19"/>
      <c r="W68" s="19"/>
      <c r="X68" s="19">
        <v>102</v>
      </c>
      <c r="Y68" s="19"/>
      <c r="Z68" s="19"/>
      <c r="AA68" s="19"/>
      <c r="AB68" s="19"/>
      <c r="AC68" s="19">
        <v>102</v>
      </c>
      <c r="AD68" s="19"/>
      <c r="AE68" s="19"/>
      <c r="AF68" s="19"/>
    </row>
    <row r="69" spans="2:32" ht="12.75" customHeight="1" x14ac:dyDescent="0.2">
      <c r="B69" s="32"/>
      <c r="D69" s="16"/>
      <c r="E69" s="46"/>
      <c r="F69" s="47"/>
      <c r="G69" s="40"/>
      <c r="H69" s="62"/>
      <c r="I69" s="63"/>
      <c r="J69" s="63"/>
      <c r="K69" s="54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</row>
    <row r="70" spans="2:32" ht="12.75" customHeight="1" x14ac:dyDescent="0.2">
      <c r="B70" s="32">
        <v>1</v>
      </c>
      <c r="D70" s="16" t="s">
        <v>76</v>
      </c>
      <c r="E70" s="46">
        <v>83</v>
      </c>
      <c r="F70" s="47" t="s">
        <v>33</v>
      </c>
      <c r="G70" s="40" t="s">
        <v>102</v>
      </c>
      <c r="H70" s="62" t="s">
        <v>131</v>
      </c>
      <c r="I70" s="63"/>
      <c r="J70" s="63"/>
      <c r="K70" s="54">
        <v>3</v>
      </c>
      <c r="L70" s="19">
        <v>1</v>
      </c>
      <c r="M70" s="19"/>
      <c r="N70" s="19">
        <v>1</v>
      </c>
      <c r="O70" s="19">
        <v>1</v>
      </c>
      <c r="P70" s="42"/>
      <c r="Q70" s="42"/>
      <c r="R70" s="19">
        <f t="shared" si="15"/>
        <v>147</v>
      </c>
      <c r="S70" s="19"/>
      <c r="T70" s="19"/>
      <c r="U70" s="19"/>
      <c r="V70" s="19"/>
      <c r="W70" s="19">
        <v>1</v>
      </c>
      <c r="X70" s="19"/>
      <c r="Y70" s="19"/>
      <c r="Z70" s="19"/>
      <c r="AA70" s="19">
        <v>1</v>
      </c>
      <c r="AB70" s="19"/>
      <c r="AC70" s="19"/>
      <c r="AD70" s="19"/>
      <c r="AE70" s="19"/>
      <c r="AF70" s="19"/>
    </row>
    <row r="71" spans="2:32" ht="12.75" customHeight="1" x14ac:dyDescent="0.2">
      <c r="B71" s="32">
        <v>1</v>
      </c>
      <c r="D71" s="16" t="s">
        <v>51</v>
      </c>
      <c r="E71" s="46">
        <v>83</v>
      </c>
      <c r="F71" s="47" t="s">
        <v>33</v>
      </c>
      <c r="G71" s="40" t="s">
        <v>102</v>
      </c>
      <c r="H71" s="49" t="s">
        <v>132</v>
      </c>
      <c r="I71" s="19" t="s">
        <v>3</v>
      </c>
      <c r="J71" s="49" t="s">
        <v>131</v>
      </c>
      <c r="K71" s="54"/>
      <c r="L71" s="19"/>
      <c r="M71" s="19"/>
      <c r="N71" s="19"/>
      <c r="O71" s="19"/>
      <c r="P71" s="19">
        <f>(5+3+44+5)*3</f>
        <v>171</v>
      </c>
      <c r="Q71" s="19">
        <f>(5+3+44+5)*3</f>
        <v>171</v>
      </c>
      <c r="R71" s="19"/>
      <c r="S71" s="19">
        <v>44</v>
      </c>
      <c r="T71" s="19"/>
      <c r="U71" s="19"/>
      <c r="V71" s="19"/>
      <c r="W71" s="19"/>
      <c r="X71" s="19">
        <v>44</v>
      </c>
      <c r="Y71" s="19"/>
      <c r="Z71" s="19"/>
      <c r="AA71" s="19"/>
      <c r="AB71" s="19"/>
      <c r="AC71" s="19">
        <v>44</v>
      </c>
      <c r="AD71" s="19"/>
      <c r="AE71" s="19"/>
      <c r="AF71" s="19"/>
    </row>
    <row r="72" spans="2:32" ht="12.75" customHeight="1" x14ac:dyDescent="0.2">
      <c r="B72" s="32">
        <v>1</v>
      </c>
      <c r="D72" s="16" t="s">
        <v>23</v>
      </c>
      <c r="E72" s="46">
        <v>83</v>
      </c>
      <c r="F72" s="47" t="s">
        <v>33</v>
      </c>
      <c r="G72" s="40" t="s">
        <v>102</v>
      </c>
      <c r="H72" s="62" t="s">
        <v>132</v>
      </c>
      <c r="I72" s="63"/>
      <c r="J72" s="63"/>
      <c r="K72" s="54"/>
      <c r="L72" s="19"/>
      <c r="M72" s="19">
        <v>6</v>
      </c>
      <c r="N72" s="19"/>
      <c r="O72" s="19"/>
      <c r="P72" s="42"/>
      <c r="Q72" s="42"/>
      <c r="R72" s="19"/>
      <c r="S72" s="19"/>
      <c r="T72" s="19"/>
      <c r="U72" s="19"/>
      <c r="V72" s="19"/>
      <c r="W72" s="19"/>
      <c r="X72" s="19"/>
      <c r="Y72" s="19">
        <v>1</v>
      </c>
      <c r="Z72" s="19"/>
      <c r="AA72" s="19"/>
      <c r="AB72" s="19"/>
      <c r="AC72" s="19"/>
      <c r="AD72" s="19"/>
      <c r="AE72" s="19"/>
      <c r="AF72" s="19"/>
    </row>
    <row r="73" spans="2:32" ht="12.75" customHeight="1" x14ac:dyDescent="0.2">
      <c r="B73" s="32">
        <v>1</v>
      </c>
      <c r="D73" s="16" t="s">
        <v>50</v>
      </c>
      <c r="E73" s="46">
        <v>83</v>
      </c>
      <c r="F73" s="47" t="s">
        <v>47</v>
      </c>
      <c r="G73" s="40" t="s">
        <v>102</v>
      </c>
      <c r="H73" s="49" t="s">
        <v>132</v>
      </c>
      <c r="I73" s="19" t="s">
        <v>3</v>
      </c>
      <c r="J73" s="49" t="s">
        <v>139</v>
      </c>
      <c r="K73" s="54"/>
      <c r="L73" s="19"/>
      <c r="M73" s="19"/>
      <c r="N73" s="19"/>
      <c r="O73" s="19"/>
      <c r="P73" s="19">
        <f>(69+5)*9</f>
        <v>666</v>
      </c>
      <c r="Q73" s="19">
        <f>(69+5)*6</f>
        <v>444</v>
      </c>
      <c r="R73" s="19"/>
      <c r="S73" s="19"/>
      <c r="T73" s="19"/>
      <c r="U73" s="19">
        <v>69</v>
      </c>
      <c r="V73" s="19"/>
      <c r="W73" s="19"/>
      <c r="X73" s="19">
        <v>69</v>
      </c>
      <c r="Y73" s="19"/>
      <c r="Z73" s="19"/>
      <c r="AA73" s="19"/>
      <c r="AB73" s="19"/>
      <c r="AC73" s="19">
        <v>69</v>
      </c>
      <c r="AD73" s="19"/>
      <c r="AE73" s="19"/>
      <c r="AF73" s="19"/>
    </row>
    <row r="74" spans="2:32" ht="12.75" customHeight="1" x14ac:dyDescent="0.2">
      <c r="B74" s="32"/>
      <c r="D74" s="16"/>
      <c r="E74" s="46"/>
      <c r="F74" s="47"/>
      <c r="G74" s="40"/>
      <c r="H74" s="62"/>
      <c r="I74" s="63"/>
      <c r="J74" s="63"/>
      <c r="K74" s="54"/>
      <c r="L74" s="19"/>
      <c r="M74" s="19"/>
      <c r="N74" s="19"/>
      <c r="O74" s="19"/>
      <c r="P74" s="42"/>
      <c r="Q74" s="42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</row>
    <row r="75" spans="2:32" ht="12.75" customHeight="1" x14ac:dyDescent="0.2">
      <c r="B75" s="32">
        <v>1</v>
      </c>
      <c r="D75" s="16" t="s">
        <v>78</v>
      </c>
      <c r="E75" s="46">
        <v>83</v>
      </c>
      <c r="F75" s="47" t="s">
        <v>33</v>
      </c>
      <c r="G75" s="40" t="s">
        <v>102</v>
      </c>
      <c r="H75" s="62" t="s">
        <v>133</v>
      </c>
      <c r="I75" s="63"/>
      <c r="J75" s="63"/>
      <c r="K75" s="54">
        <v>3</v>
      </c>
      <c r="L75" s="19">
        <v>1</v>
      </c>
      <c r="M75" s="19"/>
      <c r="N75" s="19">
        <v>1</v>
      </c>
      <c r="O75" s="19">
        <v>1</v>
      </c>
      <c r="P75" s="19"/>
      <c r="Q75" s="19"/>
      <c r="R75" s="19">
        <f t="shared" ref="R75" si="16">(5+16+5)*3+(2+16+5)*3</f>
        <v>147</v>
      </c>
      <c r="S75" s="19"/>
      <c r="T75" s="19"/>
      <c r="U75" s="19"/>
      <c r="V75" s="19"/>
      <c r="W75" s="19">
        <v>1</v>
      </c>
      <c r="X75" s="19"/>
      <c r="Y75" s="19"/>
      <c r="Z75" s="19"/>
      <c r="AA75" s="19">
        <v>1</v>
      </c>
      <c r="AB75" s="19"/>
      <c r="AC75" s="19"/>
      <c r="AD75" s="19"/>
      <c r="AE75" s="19"/>
      <c r="AF75" s="19"/>
    </row>
    <row r="76" spans="2:32" ht="12.75" customHeight="1" x14ac:dyDescent="0.2">
      <c r="B76" s="32">
        <v>1</v>
      </c>
      <c r="D76" s="16" t="s">
        <v>79</v>
      </c>
      <c r="E76" s="46">
        <v>83</v>
      </c>
      <c r="F76" s="40" t="s">
        <v>33</v>
      </c>
      <c r="G76" s="40" t="s">
        <v>102</v>
      </c>
      <c r="H76" s="49" t="s">
        <v>134</v>
      </c>
      <c r="I76" s="19" t="s">
        <v>3</v>
      </c>
      <c r="J76" s="49" t="s">
        <v>133</v>
      </c>
      <c r="K76" s="54"/>
      <c r="L76" s="19"/>
      <c r="M76" s="19"/>
      <c r="N76" s="19"/>
      <c r="O76" s="19"/>
      <c r="P76" s="19">
        <f>(5+3+163+3+5)*3</f>
        <v>537</v>
      </c>
      <c r="Q76" s="19">
        <f>(5+3+163+3+5)*3</f>
        <v>537</v>
      </c>
      <c r="R76" s="19"/>
      <c r="S76" s="19">
        <v>163</v>
      </c>
      <c r="T76" s="19"/>
      <c r="U76" s="19"/>
      <c r="V76" s="19"/>
      <c r="W76" s="19"/>
      <c r="X76" s="19">
        <v>163</v>
      </c>
      <c r="Y76" s="19"/>
      <c r="Z76" s="19"/>
      <c r="AA76" s="19"/>
      <c r="AB76" s="19"/>
      <c r="AC76" s="19">
        <v>163</v>
      </c>
      <c r="AD76" s="19"/>
      <c r="AE76" s="19"/>
      <c r="AF76" s="19"/>
    </row>
    <row r="77" spans="2:32" ht="12.75" customHeight="1" x14ac:dyDescent="0.2">
      <c r="B77" s="32">
        <v>1</v>
      </c>
      <c r="D77" s="16" t="s">
        <v>77</v>
      </c>
      <c r="E77" s="46">
        <v>83</v>
      </c>
      <c r="F77" s="40" t="s">
        <v>33</v>
      </c>
      <c r="G77" s="40" t="s">
        <v>102</v>
      </c>
      <c r="H77" s="62" t="s">
        <v>134</v>
      </c>
      <c r="I77" s="63"/>
      <c r="J77" s="63"/>
      <c r="K77" s="54">
        <v>3</v>
      </c>
      <c r="L77" s="19">
        <v>1</v>
      </c>
      <c r="M77" s="19"/>
      <c r="N77" s="19">
        <v>1</v>
      </c>
      <c r="O77" s="19">
        <v>1</v>
      </c>
      <c r="P77" s="42"/>
      <c r="Q77" s="42"/>
      <c r="R77" s="19">
        <f t="shared" ref="R77" si="17">(5+16+5)*3+(2+16+5)*3</f>
        <v>147</v>
      </c>
      <c r="S77" s="19"/>
      <c r="T77" s="19"/>
      <c r="U77" s="19"/>
      <c r="V77" s="19"/>
      <c r="W77" s="19">
        <v>1</v>
      </c>
      <c r="X77" s="19"/>
      <c r="Y77" s="19"/>
      <c r="Z77" s="19"/>
      <c r="AA77" s="19">
        <v>1</v>
      </c>
      <c r="AB77" s="19"/>
      <c r="AC77" s="19"/>
      <c r="AD77" s="19"/>
      <c r="AE77" s="19"/>
      <c r="AF77" s="19"/>
    </row>
    <row r="78" spans="2:32" ht="12.75" customHeight="1" x14ac:dyDescent="0.2">
      <c r="B78" s="32">
        <v>1</v>
      </c>
      <c r="D78" s="16" t="s">
        <v>80</v>
      </c>
      <c r="E78" s="46">
        <v>83</v>
      </c>
      <c r="F78" s="40" t="s">
        <v>47</v>
      </c>
      <c r="G78" s="40" t="s">
        <v>102</v>
      </c>
      <c r="H78" s="49" t="s">
        <v>138</v>
      </c>
      <c r="I78" s="19" t="s">
        <v>3</v>
      </c>
      <c r="J78" s="49" t="s">
        <v>134</v>
      </c>
      <c r="K78" s="54"/>
      <c r="L78" s="19"/>
      <c r="M78" s="19"/>
      <c r="N78" s="19"/>
      <c r="O78" s="19"/>
      <c r="P78" s="19">
        <f>(5+3+65+5)*3</f>
        <v>234</v>
      </c>
      <c r="Q78" s="19">
        <f>(5+3+65+5)*3</f>
        <v>234</v>
      </c>
      <c r="R78" s="19"/>
      <c r="S78" s="19">
        <v>65</v>
      </c>
      <c r="T78" s="19"/>
      <c r="U78" s="19"/>
      <c r="V78" s="19"/>
      <c r="W78" s="19"/>
      <c r="X78" s="19">
        <v>65</v>
      </c>
      <c r="Y78" s="19"/>
      <c r="Z78" s="19"/>
      <c r="AA78" s="19"/>
      <c r="AB78" s="19"/>
      <c r="AC78" s="19">
        <v>65</v>
      </c>
      <c r="AD78" s="19"/>
      <c r="AE78" s="19"/>
      <c r="AF78" s="19"/>
    </row>
    <row r="79" spans="2:32" ht="12.75" customHeight="1" x14ac:dyDescent="0.2">
      <c r="B79" s="32"/>
      <c r="D79" s="16"/>
      <c r="E79" s="46"/>
      <c r="F79" s="40"/>
      <c r="G79" s="57"/>
      <c r="H79" s="58"/>
      <c r="I79" s="59"/>
      <c r="J79" s="58"/>
      <c r="K79" s="60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</row>
    <row r="80" spans="2:32" ht="12.75" customHeight="1" thickBot="1" x14ac:dyDescent="0.25">
      <c r="B80" s="32"/>
      <c r="D80" s="16"/>
      <c r="E80" s="16"/>
      <c r="F80" s="40"/>
      <c r="G80" s="40"/>
      <c r="H80" s="52"/>
      <c r="I80" s="19"/>
      <c r="J80" s="52"/>
      <c r="K80" s="54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</row>
    <row r="81" spans="2:32" ht="12.75" customHeight="1" x14ac:dyDescent="0.2">
      <c r="B81" s="5" t="s">
        <v>11</v>
      </c>
      <c r="D81" s="85" t="s">
        <v>4</v>
      </c>
      <c r="E81" s="86"/>
      <c r="F81" s="86"/>
      <c r="G81" s="86"/>
      <c r="H81" s="86"/>
      <c r="I81" s="86"/>
      <c r="J81" s="86"/>
      <c r="K81" s="20">
        <f t="shared" ref="K81:AF81" si="18">IF(K8="","",IF(K23="",IF(SUM(COUNTIF(K24:K80,"LS")+COUNTIF(K24:K80,"LUMP"))&gt;0,"LS",""),IF(SUM(K24:K80)&gt;0,ROUNDUP(SUM(K24:K80),0),"")))</f>
        <v>75</v>
      </c>
      <c r="L81" s="20">
        <f t="shared" si="18"/>
        <v>25</v>
      </c>
      <c r="M81" s="20">
        <f t="shared" si="18"/>
        <v>6</v>
      </c>
      <c r="N81" s="20">
        <f t="shared" si="18"/>
        <v>25</v>
      </c>
      <c r="O81" s="20">
        <f t="shared" si="18"/>
        <v>25</v>
      </c>
      <c r="P81" s="20">
        <f t="shared" si="18"/>
        <v>22347</v>
      </c>
      <c r="Q81" s="20">
        <f t="shared" si="18"/>
        <v>15099</v>
      </c>
      <c r="R81" s="20">
        <f t="shared" si="18"/>
        <v>3675</v>
      </c>
      <c r="S81" s="20">
        <f t="shared" si="18"/>
        <v>1114</v>
      </c>
      <c r="T81" s="20">
        <f t="shared" si="18"/>
        <v>2268</v>
      </c>
      <c r="U81" s="20">
        <f t="shared" si="18"/>
        <v>69</v>
      </c>
      <c r="V81" s="20" t="str">
        <f t="shared" si="18"/>
        <v/>
      </c>
      <c r="W81" s="20">
        <f t="shared" si="18"/>
        <v>25</v>
      </c>
      <c r="X81" s="20">
        <f t="shared" si="18"/>
        <v>3451</v>
      </c>
      <c r="Y81" s="20">
        <f t="shared" si="18"/>
        <v>1</v>
      </c>
      <c r="Z81" s="20" t="str">
        <f t="shared" si="18"/>
        <v/>
      </c>
      <c r="AA81" s="20">
        <f t="shared" si="18"/>
        <v>25</v>
      </c>
      <c r="AB81" s="20" t="str">
        <f t="shared" si="18"/>
        <v/>
      </c>
      <c r="AC81" s="20">
        <f t="shared" si="18"/>
        <v>3451</v>
      </c>
      <c r="AD81" s="20"/>
      <c r="AE81" s="20"/>
      <c r="AF81" s="20" t="str">
        <f t="shared" si="18"/>
        <v/>
      </c>
    </row>
    <row r="82" spans="2:32" ht="12.75" customHeight="1" thickBot="1" x14ac:dyDescent="0.25"/>
    <row r="83" spans="2:32" ht="12.75" customHeight="1" thickBot="1" x14ac:dyDescent="0.25">
      <c r="B83" s="30" t="s">
        <v>9</v>
      </c>
      <c r="D83" s="77">
        <f>D7+1</f>
        <v>2</v>
      </c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</row>
    <row r="84" spans="2:32" ht="12.75" customHeight="1" thickBot="1" x14ac:dyDescent="0.25">
      <c r="B84" s="34">
        <v>79</v>
      </c>
      <c r="D84" s="78" t="s">
        <v>7</v>
      </c>
      <c r="E84" s="78"/>
      <c r="F84" s="78"/>
      <c r="G84" s="78"/>
      <c r="H84" s="78"/>
      <c r="I84" s="78"/>
      <c r="J84" s="78"/>
      <c r="K84" s="48" t="s">
        <v>89</v>
      </c>
      <c r="L84" s="48" t="s">
        <v>90</v>
      </c>
      <c r="M84" s="48" t="s">
        <v>91</v>
      </c>
      <c r="N84" s="48" t="s">
        <v>92</v>
      </c>
      <c r="O84" s="48" t="s">
        <v>146</v>
      </c>
      <c r="P84" s="48" t="s">
        <v>103</v>
      </c>
      <c r="Q84" s="48" t="s">
        <v>93</v>
      </c>
      <c r="R84" s="48" t="s">
        <v>145</v>
      </c>
      <c r="S84" s="48" t="s">
        <v>94</v>
      </c>
      <c r="T84" s="48" t="s">
        <v>95</v>
      </c>
      <c r="U84" s="48" t="s">
        <v>143</v>
      </c>
      <c r="V84" s="48" t="s">
        <v>104</v>
      </c>
      <c r="W84" s="48" t="s">
        <v>96</v>
      </c>
      <c r="X84" s="48" t="s">
        <v>97</v>
      </c>
      <c r="Y84" s="48" t="s">
        <v>98</v>
      </c>
      <c r="Z84" s="48" t="s">
        <v>99</v>
      </c>
      <c r="AA84" s="48" t="s">
        <v>100</v>
      </c>
      <c r="AB84" s="48" t="s">
        <v>101</v>
      </c>
      <c r="AC84" s="56" t="s">
        <v>144</v>
      </c>
      <c r="AD84" s="48" t="s">
        <v>107</v>
      </c>
      <c r="AE84" s="48" t="s">
        <v>149</v>
      </c>
      <c r="AF84" s="48" t="s">
        <v>150</v>
      </c>
    </row>
    <row r="85" spans="2:32" ht="12.75" customHeight="1" thickBot="1" x14ac:dyDescent="0.25">
      <c r="D85" s="79" t="s">
        <v>8</v>
      </c>
      <c r="E85" s="79"/>
      <c r="F85" s="79"/>
      <c r="G85" s="79"/>
      <c r="H85" s="79"/>
      <c r="I85" s="79"/>
      <c r="J85" s="79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 t="s">
        <v>105</v>
      </c>
      <c r="W85" s="22" t="s">
        <v>106</v>
      </c>
      <c r="X85" s="22"/>
      <c r="Y85" s="22"/>
      <c r="Z85" s="22"/>
      <c r="AA85" s="22"/>
      <c r="AB85" s="22"/>
      <c r="AC85" s="22"/>
      <c r="AD85" s="22" t="s">
        <v>108</v>
      </c>
      <c r="AE85" s="22"/>
      <c r="AF85" s="22"/>
    </row>
    <row r="86" spans="2:32" ht="12.75" customHeight="1" x14ac:dyDescent="0.2">
      <c r="B86" s="74" t="s">
        <v>10</v>
      </c>
      <c r="D86" s="80" t="s">
        <v>0</v>
      </c>
      <c r="E86" s="80" t="s">
        <v>1</v>
      </c>
      <c r="F86" s="36"/>
      <c r="G86" s="36"/>
      <c r="H86" s="66" t="s">
        <v>2</v>
      </c>
      <c r="I86" s="67"/>
      <c r="J86" s="67"/>
      <c r="K86" s="8" t="str">
        <f t="shared" ref="K86:AF86" si="19">IF(OR(TRIM(K84)=0,TRIM(K84)=""),"",IF(IFERROR(TRIM(INDEX(QryItemNamed,MATCH(TRIM(K84),ITEM,0),2)),"")="Y","SPECIAL",LEFT(IFERROR(TRIM(INDEX(ITEM,MATCH(TRIM(K84),ITEM,0))),""),3)))</f>
        <v>625</v>
      </c>
      <c r="L86" s="9" t="str">
        <f t="shared" si="19"/>
        <v>625</v>
      </c>
      <c r="M86" s="9" t="str">
        <f t="shared" si="19"/>
        <v>625</v>
      </c>
      <c r="N86" s="9" t="str">
        <f t="shared" si="19"/>
        <v>625</v>
      </c>
      <c r="O86" s="9" t="str">
        <f t="shared" si="19"/>
        <v>625</v>
      </c>
      <c r="P86" s="9" t="str">
        <f t="shared" si="19"/>
        <v>625</v>
      </c>
      <c r="Q86" s="9" t="str">
        <f t="shared" si="19"/>
        <v>625</v>
      </c>
      <c r="R86" s="9" t="str">
        <f t="shared" si="19"/>
        <v>625</v>
      </c>
      <c r="S86" s="9" t="str">
        <f t="shared" si="19"/>
        <v>625</v>
      </c>
      <c r="T86" s="9" t="str">
        <f t="shared" si="19"/>
        <v>625</v>
      </c>
      <c r="U86" s="9" t="str">
        <f t="shared" si="19"/>
        <v>625</v>
      </c>
      <c r="V86" s="9" t="str">
        <f t="shared" si="19"/>
        <v>625</v>
      </c>
      <c r="W86" s="9" t="str">
        <f t="shared" si="19"/>
        <v>625</v>
      </c>
      <c r="X86" s="9" t="str">
        <f t="shared" si="19"/>
        <v>625</v>
      </c>
      <c r="Y86" s="9" t="str">
        <f t="shared" si="19"/>
        <v>625</v>
      </c>
      <c r="Z86" s="9" t="str">
        <f t="shared" si="19"/>
        <v>625</v>
      </c>
      <c r="AA86" s="9" t="str">
        <f t="shared" si="19"/>
        <v>625</v>
      </c>
      <c r="AB86" s="9" t="str">
        <f t="shared" si="19"/>
        <v>625</v>
      </c>
      <c r="AC86" s="9" t="str">
        <f t="shared" ref="AC86:AE86" si="20">IF(OR(TRIM(AC84)=0,TRIM(AC84)=""),"",IF(IFERROR(TRIM(INDEX(QryItemNamed,MATCH(TRIM(AC84),ITEM,0),2)),"")="Y","SPECIAL",LEFT(IFERROR(TRIM(INDEX(ITEM,MATCH(TRIM(AC84),ITEM,0))),""),3)))</f>
        <v>625</v>
      </c>
      <c r="AD86" s="9" t="str">
        <f t="shared" si="20"/>
        <v>632</v>
      </c>
      <c r="AE86" s="9" t="str">
        <f t="shared" si="20"/>
        <v>633</v>
      </c>
      <c r="AF86" s="9" t="str">
        <f t="shared" si="19"/>
        <v>633</v>
      </c>
    </row>
    <row r="87" spans="2:32" ht="12.75" customHeight="1" x14ac:dyDescent="0.2">
      <c r="B87" s="75"/>
      <c r="D87" s="81"/>
      <c r="E87" s="81"/>
      <c r="F87" s="37"/>
      <c r="G87" s="37"/>
      <c r="H87" s="68"/>
      <c r="I87" s="69"/>
      <c r="J87" s="69"/>
      <c r="K87" s="64" t="str">
        <f t="shared" ref="K87:AF87" si="21">IF(OR(TRIM(K84)=0,TRIM(K84)=""),IF(K85="","",K85),IF(IFERROR(TRIM(INDEX(QryItemNamed,MATCH(TRIM(K84),ITEM,0),2)),"")="Y",TRIM(RIGHT(IFERROR(TRIM(INDEX(QryItemNamed,MATCH(TRIM(K84),ITEM,0),4)),"123456789012"),LEN(IFERROR(TRIM(INDEX(QryItemNamed,MATCH(TRIM(K84),ITEM,0),4)),"123456789012"))-9))&amp;K85,IFERROR(TRIM(INDEX(QryItemNamed,MATCH(TRIM(K84),ITEM,0),4))&amp;K85,"ITEM CODE DOES NOT EXIST IN ITEM MASTER")))</f>
        <v>CONNECTION, FUSED PULL APART, AS PER PLAN</v>
      </c>
      <c r="L87" s="65" t="str">
        <f t="shared" si="21"/>
        <v>CONNECTION, UNFUSED PULL APART</v>
      </c>
      <c r="M87" s="65" t="str">
        <f t="shared" si="21"/>
        <v>CONNECTION, UNFUSED PERMANENT</v>
      </c>
      <c r="N87" s="65" t="str">
        <f t="shared" si="21"/>
        <v>LIGHT POLE, DECORATIVE, AS PER PLAN</v>
      </c>
      <c r="O87" s="90" t="str">
        <f t="shared" si="21"/>
        <v>LIGHT POLE FOUNDATION, 24" X 6' DEEP</v>
      </c>
      <c r="P87" s="90" t="str">
        <f t="shared" si="21"/>
        <v>NO. 4 AWG 600 VOLT DISTRIBUTION CABLE</v>
      </c>
      <c r="Q87" s="90" t="str">
        <f t="shared" si="21"/>
        <v>NO. 8 AWG 600 VOLT DISTRIBUTION CABLE</v>
      </c>
      <c r="R87" s="90" t="str">
        <f t="shared" si="21"/>
        <v>NO. 12 AWG POLE AND BRACKET CABLE</v>
      </c>
      <c r="S87" s="90" t="str">
        <f t="shared" si="21"/>
        <v>CONDUIT, 2", 725.051</v>
      </c>
      <c r="T87" s="90" t="str">
        <f t="shared" si="21"/>
        <v>CONDUIT, 3", 725.051</v>
      </c>
      <c r="U87" s="90" t="str">
        <f t="shared" si="21"/>
        <v>CONDUIT, 4", 725.051</v>
      </c>
      <c r="V87" s="90" t="str">
        <f t="shared" si="21"/>
        <v>CONDUIT, JACKED OR DRILLED, 725.052, AS PER PLAN, 4"</v>
      </c>
      <c r="W87" s="90" t="str">
        <f t="shared" si="21"/>
        <v>LUMINAIRE, DECORATIVE, AS PER PLAN, SOLID-STATE (LED), ACORN STYLE, REFRACTIVE GLASS, 4000K</v>
      </c>
      <c r="X87" s="90" t="str">
        <f t="shared" si="21"/>
        <v>TRENCH</v>
      </c>
      <c r="Y87" s="90" t="str">
        <f t="shared" si="21"/>
        <v>PULL BOX, 725.06, SIZE 7</v>
      </c>
      <c r="Z87" s="90" t="str">
        <f t="shared" si="21"/>
        <v>PULL BOX, 725.06, SIZE 18</v>
      </c>
      <c r="AA87" s="87" t="str">
        <f t="shared" si="21"/>
        <v>GROUND ROD</v>
      </c>
      <c r="AB87" s="90" t="str">
        <f t="shared" si="21"/>
        <v>POWER SERVICE, AS PER PLAN</v>
      </c>
      <c r="AC87" s="90" t="str">
        <f t="shared" ref="AC87:AE87" si="22">IF(OR(TRIM(AC84)=0,TRIM(AC84)=""),IF(AC85="","",AC85),IF(IFERROR(TRIM(INDEX(QryItemNamed,MATCH(TRIM(AC84),ITEM,0),2)),"")="Y",TRIM(RIGHT(IFERROR(TRIM(INDEX(QryItemNamed,MATCH(TRIM(AC84),ITEM,0),4)),"123456789012"),LEN(IFERROR(TRIM(INDEX(QryItemNamed,MATCH(TRIM(AC84),ITEM,0),4)),"123456789012"))-9))&amp;AC85,IFERROR(TRIM(INDEX(QryItemNamed,MATCH(TRIM(AC84),ITEM,0),4))&amp;AC85,"ITEM CODE DOES NOT EXIST IN ITEM MASTER")))</f>
        <v>UNDERGROUND WARNING/MARKING TAPE</v>
      </c>
      <c r="AD87" s="90" t="str">
        <f t="shared" si="22"/>
        <v>SERVICE CABLE, MISC.:3/0 AWG., 600 VOLTS</v>
      </c>
      <c r="AE87" s="90" t="str">
        <f t="shared" si="22"/>
        <v>CABINET FOUNDATION</v>
      </c>
      <c r="AF87" s="90" t="str">
        <f t="shared" si="21"/>
        <v>CONTROLLER WORK PAD</v>
      </c>
    </row>
    <row r="88" spans="2:32" ht="12.75" customHeight="1" x14ac:dyDescent="0.2">
      <c r="B88" s="75"/>
      <c r="D88" s="81"/>
      <c r="E88" s="81"/>
      <c r="F88" s="37"/>
      <c r="G88" s="37"/>
      <c r="H88" s="68"/>
      <c r="I88" s="69"/>
      <c r="J88" s="69"/>
      <c r="K88" s="64"/>
      <c r="L88" s="65"/>
      <c r="M88" s="65"/>
      <c r="N88" s="65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88"/>
      <c r="AB88" s="90"/>
      <c r="AC88" s="90"/>
      <c r="AD88" s="90"/>
      <c r="AE88" s="90"/>
      <c r="AF88" s="90"/>
    </row>
    <row r="89" spans="2:32" ht="12.75" customHeight="1" x14ac:dyDescent="0.2">
      <c r="B89" s="75"/>
      <c r="D89" s="81"/>
      <c r="E89" s="81"/>
      <c r="F89" s="37"/>
      <c r="G89" s="37"/>
      <c r="H89" s="68"/>
      <c r="I89" s="69"/>
      <c r="J89" s="69"/>
      <c r="K89" s="64"/>
      <c r="L89" s="65"/>
      <c r="M89" s="65"/>
      <c r="N89" s="65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88"/>
      <c r="AB89" s="90"/>
      <c r="AC89" s="90"/>
      <c r="AD89" s="90"/>
      <c r="AE89" s="90"/>
      <c r="AF89" s="90"/>
    </row>
    <row r="90" spans="2:32" ht="12.75" customHeight="1" x14ac:dyDescent="0.2">
      <c r="B90" s="75"/>
      <c r="D90" s="81"/>
      <c r="E90" s="81"/>
      <c r="F90" s="37"/>
      <c r="G90" s="37"/>
      <c r="H90" s="68"/>
      <c r="I90" s="69"/>
      <c r="J90" s="69"/>
      <c r="K90" s="64"/>
      <c r="L90" s="65"/>
      <c r="M90" s="65"/>
      <c r="N90" s="65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88"/>
      <c r="AB90" s="90"/>
      <c r="AC90" s="90"/>
      <c r="AD90" s="90"/>
      <c r="AE90" s="90"/>
      <c r="AF90" s="90"/>
    </row>
    <row r="91" spans="2:32" ht="12.75" customHeight="1" x14ac:dyDescent="0.2">
      <c r="B91" s="75"/>
      <c r="D91" s="81"/>
      <c r="E91" s="81"/>
      <c r="F91" s="37"/>
      <c r="G91" s="37"/>
      <c r="H91" s="68"/>
      <c r="I91" s="69"/>
      <c r="J91" s="69"/>
      <c r="K91" s="64"/>
      <c r="L91" s="65"/>
      <c r="M91" s="65"/>
      <c r="N91" s="65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88"/>
      <c r="AB91" s="90"/>
      <c r="AC91" s="90"/>
      <c r="AD91" s="90"/>
      <c r="AE91" s="90"/>
      <c r="AF91" s="90"/>
    </row>
    <row r="92" spans="2:32" ht="12.75" customHeight="1" x14ac:dyDescent="0.2">
      <c r="B92" s="75"/>
      <c r="D92" s="81"/>
      <c r="E92" s="81"/>
      <c r="F92" s="37" t="s">
        <v>19</v>
      </c>
      <c r="G92" s="37" t="s">
        <v>20</v>
      </c>
      <c r="H92" s="68"/>
      <c r="I92" s="69"/>
      <c r="J92" s="69"/>
      <c r="K92" s="64"/>
      <c r="L92" s="65"/>
      <c r="M92" s="65"/>
      <c r="N92" s="65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88"/>
      <c r="AB92" s="90"/>
      <c r="AC92" s="90"/>
      <c r="AD92" s="90"/>
      <c r="AE92" s="90"/>
      <c r="AF92" s="90"/>
    </row>
    <row r="93" spans="2:32" ht="12.75" customHeight="1" x14ac:dyDescent="0.2">
      <c r="B93" s="75"/>
      <c r="D93" s="81"/>
      <c r="E93" s="81"/>
      <c r="F93" s="37"/>
      <c r="G93" s="37"/>
      <c r="H93" s="68"/>
      <c r="I93" s="69"/>
      <c r="J93" s="69"/>
      <c r="K93" s="64"/>
      <c r="L93" s="65"/>
      <c r="M93" s="65"/>
      <c r="N93" s="65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88"/>
      <c r="AB93" s="90"/>
      <c r="AC93" s="90"/>
      <c r="AD93" s="90"/>
      <c r="AE93" s="90"/>
      <c r="AF93" s="90"/>
    </row>
    <row r="94" spans="2:32" ht="12.75" customHeight="1" x14ac:dyDescent="0.2">
      <c r="B94" s="75"/>
      <c r="D94" s="81"/>
      <c r="E94" s="81"/>
      <c r="F94" s="37"/>
      <c r="G94" s="37"/>
      <c r="H94" s="68"/>
      <c r="I94" s="69"/>
      <c r="J94" s="69"/>
      <c r="K94" s="64"/>
      <c r="L94" s="65"/>
      <c r="M94" s="65"/>
      <c r="N94" s="65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88"/>
      <c r="AB94" s="90"/>
      <c r="AC94" s="90"/>
      <c r="AD94" s="90"/>
      <c r="AE94" s="90"/>
      <c r="AF94" s="90"/>
    </row>
    <row r="95" spans="2:32" ht="12.75" customHeight="1" x14ac:dyDescent="0.2">
      <c r="B95" s="75"/>
      <c r="D95" s="81"/>
      <c r="E95" s="81"/>
      <c r="F95" s="37"/>
      <c r="G95" s="37"/>
      <c r="H95" s="68"/>
      <c r="I95" s="69"/>
      <c r="J95" s="69"/>
      <c r="K95" s="64"/>
      <c r="L95" s="65"/>
      <c r="M95" s="65"/>
      <c r="N95" s="65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88"/>
      <c r="AB95" s="90"/>
      <c r="AC95" s="90"/>
      <c r="AD95" s="90"/>
      <c r="AE95" s="90"/>
      <c r="AF95" s="90"/>
    </row>
    <row r="96" spans="2:32" ht="12.75" customHeight="1" x14ac:dyDescent="0.2">
      <c r="B96" s="75"/>
      <c r="D96" s="81"/>
      <c r="E96" s="81"/>
      <c r="F96" s="37"/>
      <c r="G96" s="37"/>
      <c r="H96" s="68"/>
      <c r="I96" s="69"/>
      <c r="J96" s="69"/>
      <c r="K96" s="64"/>
      <c r="L96" s="65"/>
      <c r="M96" s="65"/>
      <c r="N96" s="65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88"/>
      <c r="AB96" s="90"/>
      <c r="AC96" s="90"/>
      <c r="AD96" s="90"/>
      <c r="AE96" s="90"/>
      <c r="AF96" s="90"/>
    </row>
    <row r="97" spans="2:32" ht="12.75" customHeight="1" x14ac:dyDescent="0.2">
      <c r="B97" s="75"/>
      <c r="D97" s="81"/>
      <c r="E97" s="81"/>
      <c r="F97" s="37"/>
      <c r="G97" s="37"/>
      <c r="H97" s="68"/>
      <c r="I97" s="69"/>
      <c r="J97" s="69"/>
      <c r="K97" s="64"/>
      <c r="L97" s="65"/>
      <c r="M97" s="65"/>
      <c r="N97" s="65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88"/>
      <c r="AB97" s="90"/>
      <c r="AC97" s="90"/>
      <c r="AD97" s="90"/>
      <c r="AE97" s="90"/>
      <c r="AF97" s="90"/>
    </row>
    <row r="98" spans="2:32" ht="12.75" customHeight="1" x14ac:dyDescent="0.2">
      <c r="B98" s="75"/>
      <c r="D98" s="81"/>
      <c r="E98" s="81"/>
      <c r="F98" s="37"/>
      <c r="G98" s="37"/>
      <c r="H98" s="68"/>
      <c r="I98" s="69"/>
      <c r="J98" s="69"/>
      <c r="K98" s="64"/>
      <c r="L98" s="65"/>
      <c r="M98" s="65"/>
      <c r="N98" s="65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89"/>
      <c r="AB98" s="90"/>
      <c r="AC98" s="90"/>
      <c r="AD98" s="90"/>
      <c r="AE98" s="90"/>
      <c r="AF98" s="90"/>
    </row>
    <row r="99" spans="2:32" ht="12.75" customHeight="1" thickBot="1" x14ac:dyDescent="0.25">
      <c r="B99" s="76"/>
      <c r="D99" s="82"/>
      <c r="E99" s="82"/>
      <c r="F99" s="38"/>
      <c r="G99" s="38"/>
      <c r="H99" s="70"/>
      <c r="I99" s="71"/>
      <c r="J99" s="71"/>
      <c r="K99" s="10" t="str">
        <f t="shared" ref="K99:AF99" si="23">IF(OR(TRIM(K84)=0,TRIM(K84)=""),"",IF(IFERROR(TRIM(INDEX(QryItemNamed,MATCH(TRIM(K84),ITEM,0),3)),"")="LS","",IFERROR(TRIM(INDEX(QryItemNamed,MATCH(TRIM(K84),ITEM,0),3)),"")))</f>
        <v>EACH</v>
      </c>
      <c r="L99" s="11" t="str">
        <f t="shared" si="23"/>
        <v>EACH</v>
      </c>
      <c r="M99" s="11" t="str">
        <f t="shared" si="23"/>
        <v>EACH</v>
      </c>
      <c r="N99" s="11" t="str">
        <f t="shared" si="23"/>
        <v>EACH</v>
      </c>
      <c r="O99" s="11" t="str">
        <f t="shared" si="23"/>
        <v>EACH</v>
      </c>
      <c r="P99" s="11" t="str">
        <f t="shared" si="23"/>
        <v>FT</v>
      </c>
      <c r="Q99" s="11" t="str">
        <f t="shared" si="23"/>
        <v>FT</v>
      </c>
      <c r="R99" s="11" t="str">
        <f t="shared" si="23"/>
        <v>FT</v>
      </c>
      <c r="S99" s="11" t="str">
        <f t="shared" si="23"/>
        <v>FT</v>
      </c>
      <c r="T99" s="11" t="str">
        <f t="shared" si="23"/>
        <v>FT</v>
      </c>
      <c r="U99" s="11" t="str">
        <f t="shared" si="23"/>
        <v>FT</v>
      </c>
      <c r="V99" s="11" t="str">
        <f t="shared" si="23"/>
        <v>FT</v>
      </c>
      <c r="W99" s="11" t="str">
        <f t="shared" si="23"/>
        <v>EACH</v>
      </c>
      <c r="X99" s="11" t="str">
        <f t="shared" si="23"/>
        <v>FT</v>
      </c>
      <c r="Y99" s="11" t="str">
        <f t="shared" si="23"/>
        <v>EACH</v>
      </c>
      <c r="Z99" s="11" t="str">
        <f t="shared" si="23"/>
        <v>EACH</v>
      </c>
      <c r="AA99" s="11" t="str">
        <f t="shared" si="23"/>
        <v>EACH</v>
      </c>
      <c r="AB99" s="11" t="str">
        <f t="shared" si="23"/>
        <v>EACH</v>
      </c>
      <c r="AC99" s="11" t="str">
        <f t="shared" ref="AC99:AE99" si="24">IF(OR(TRIM(AC84)=0,TRIM(AC84)=""),"",IF(IFERROR(TRIM(INDEX(QryItemNamed,MATCH(TRIM(AC84),ITEM,0),3)),"")="LS","",IFERROR(TRIM(INDEX(QryItemNamed,MATCH(TRIM(AC84),ITEM,0),3)),"")))</f>
        <v>FT</v>
      </c>
      <c r="AD99" s="11" t="str">
        <f t="shared" si="24"/>
        <v>FT</v>
      </c>
      <c r="AE99" s="11" t="str">
        <f t="shared" si="24"/>
        <v>EACH</v>
      </c>
      <c r="AF99" s="11" t="str">
        <f t="shared" si="23"/>
        <v>EACH</v>
      </c>
    </row>
    <row r="100" spans="2:32" ht="12.75" customHeight="1" x14ac:dyDescent="0.2">
      <c r="B100" s="31">
        <v>1</v>
      </c>
      <c r="D100" s="16" t="s">
        <v>81</v>
      </c>
      <c r="E100" s="16">
        <v>83</v>
      </c>
      <c r="F100" s="40" t="s">
        <v>22</v>
      </c>
      <c r="G100" s="39" t="s">
        <v>102</v>
      </c>
      <c r="H100" s="49" t="s">
        <v>136</v>
      </c>
      <c r="I100" s="19" t="s">
        <v>3</v>
      </c>
      <c r="J100" s="49" t="s">
        <v>135</v>
      </c>
      <c r="K100" s="53"/>
      <c r="L100" s="19"/>
      <c r="M100" s="19"/>
      <c r="N100" s="19"/>
      <c r="O100" s="19"/>
      <c r="P100" s="19"/>
      <c r="Q100" s="19"/>
      <c r="R100" s="19"/>
      <c r="S100" s="19"/>
      <c r="T100" s="19"/>
      <c r="U100" s="19">
        <v>5</v>
      </c>
      <c r="V100" s="19"/>
      <c r="W100" s="19"/>
      <c r="X100" s="19">
        <v>5</v>
      </c>
      <c r="Y100" s="19"/>
      <c r="Z100" s="19"/>
      <c r="AA100" s="19"/>
      <c r="AB100" s="19"/>
      <c r="AC100" s="19">
        <v>5</v>
      </c>
      <c r="AD100" s="19"/>
      <c r="AE100" s="19"/>
      <c r="AF100" s="19"/>
    </row>
    <row r="101" spans="2:32" ht="12.75" customHeight="1" x14ac:dyDescent="0.2">
      <c r="B101" s="31">
        <v>1</v>
      </c>
      <c r="D101" s="16" t="s">
        <v>82</v>
      </c>
      <c r="E101" s="16">
        <v>83</v>
      </c>
      <c r="F101" s="40" t="s">
        <v>22</v>
      </c>
      <c r="G101" s="40" t="s">
        <v>102</v>
      </c>
      <c r="H101" s="62" t="s">
        <v>136</v>
      </c>
      <c r="I101" s="63"/>
      <c r="J101" s="63"/>
      <c r="K101" s="54">
        <v>3</v>
      </c>
      <c r="L101" s="19">
        <v>1</v>
      </c>
      <c r="M101" s="19"/>
      <c r="N101" s="19">
        <v>1</v>
      </c>
      <c r="O101" s="19">
        <v>1</v>
      </c>
      <c r="P101" s="19"/>
      <c r="Q101" s="19"/>
      <c r="R101" s="19">
        <f t="shared" ref="R101" si="25">(5+16+5)*3+(2+16+5)*3</f>
        <v>147</v>
      </c>
      <c r="S101" s="19"/>
      <c r="T101" s="19"/>
      <c r="U101" s="19"/>
      <c r="V101" s="19"/>
      <c r="W101" s="19">
        <v>1</v>
      </c>
      <c r="X101" s="19"/>
      <c r="Y101" s="19"/>
      <c r="Z101" s="19"/>
      <c r="AA101" s="19">
        <v>1</v>
      </c>
      <c r="AB101" s="19"/>
      <c r="AC101" s="19"/>
      <c r="AD101" s="19"/>
      <c r="AE101" s="19"/>
      <c r="AF101" s="19"/>
    </row>
    <row r="102" spans="2:32" ht="12.75" customHeight="1" x14ac:dyDescent="0.2">
      <c r="B102" s="31">
        <v>1</v>
      </c>
      <c r="D102" s="16" t="s">
        <v>83</v>
      </c>
      <c r="E102" s="16">
        <v>83</v>
      </c>
      <c r="F102" s="40" t="s">
        <v>22</v>
      </c>
      <c r="G102" s="40" t="s">
        <v>102</v>
      </c>
      <c r="H102" s="49" t="s">
        <v>137</v>
      </c>
      <c r="I102" s="19" t="s">
        <v>3</v>
      </c>
      <c r="J102" s="49" t="s">
        <v>136</v>
      </c>
      <c r="K102" s="54"/>
      <c r="L102" s="19"/>
      <c r="M102" s="19"/>
      <c r="N102" s="19"/>
      <c r="O102" s="19"/>
      <c r="P102" s="19">
        <f>(5+3+168+3+5)*3</f>
        <v>552</v>
      </c>
      <c r="Q102" s="19">
        <f>(5+3+168+3+5)*3</f>
        <v>552</v>
      </c>
      <c r="R102" s="19"/>
      <c r="S102" s="19"/>
      <c r="T102" s="19">
        <v>168</v>
      </c>
      <c r="U102" s="19"/>
      <c r="V102" s="19"/>
      <c r="W102" s="19"/>
      <c r="X102" s="19">
        <v>168</v>
      </c>
      <c r="Y102" s="19"/>
      <c r="Z102" s="19"/>
      <c r="AA102" s="19"/>
      <c r="AB102" s="19"/>
      <c r="AC102" s="19">
        <v>168</v>
      </c>
      <c r="AD102" s="19"/>
      <c r="AE102" s="19"/>
      <c r="AF102" s="19"/>
    </row>
    <row r="103" spans="2:32" ht="12.75" customHeight="1" x14ac:dyDescent="0.2">
      <c r="B103" s="31">
        <v>1</v>
      </c>
      <c r="D103" s="16" t="s">
        <v>84</v>
      </c>
      <c r="E103" s="16">
        <v>83</v>
      </c>
      <c r="F103" s="40" t="s">
        <v>22</v>
      </c>
      <c r="G103" s="40" t="s">
        <v>102</v>
      </c>
      <c r="H103" s="83" t="s">
        <v>137</v>
      </c>
      <c r="I103" s="84"/>
      <c r="J103" s="84"/>
      <c r="K103" s="54">
        <v>3</v>
      </c>
      <c r="L103" s="19">
        <v>1</v>
      </c>
      <c r="M103" s="43"/>
      <c r="N103" s="19">
        <v>1</v>
      </c>
      <c r="O103" s="19">
        <v>1</v>
      </c>
      <c r="P103" s="19"/>
      <c r="Q103" s="19"/>
      <c r="R103" s="19">
        <f t="shared" ref="R103" si="26">(5+16+5)*3+(2+16+5)*3</f>
        <v>147</v>
      </c>
      <c r="S103" s="43"/>
      <c r="T103" s="43"/>
      <c r="U103" s="43"/>
      <c r="V103" s="19"/>
      <c r="W103" s="19">
        <v>1</v>
      </c>
      <c r="X103" s="43"/>
      <c r="Y103" s="43"/>
      <c r="Z103" s="43"/>
      <c r="AA103" s="19">
        <v>1</v>
      </c>
      <c r="AB103" s="43"/>
      <c r="AC103" s="43"/>
      <c r="AD103" s="43"/>
      <c r="AE103" s="43"/>
      <c r="AF103" s="43"/>
    </row>
    <row r="104" spans="2:32" ht="12.75" customHeight="1" x14ac:dyDescent="0.2">
      <c r="B104" s="32">
        <v>1</v>
      </c>
      <c r="D104" s="16" t="s">
        <v>85</v>
      </c>
      <c r="E104" s="16">
        <v>83</v>
      </c>
      <c r="F104" s="40" t="s">
        <v>22</v>
      </c>
      <c r="G104" s="40" t="s">
        <v>102</v>
      </c>
      <c r="H104" s="49" t="s">
        <v>138</v>
      </c>
      <c r="I104" s="19" t="s">
        <v>3</v>
      </c>
      <c r="J104" s="49" t="s">
        <v>137</v>
      </c>
      <c r="K104" s="54"/>
      <c r="L104" s="19"/>
      <c r="M104" s="19"/>
      <c r="N104" s="19"/>
      <c r="O104" s="19"/>
      <c r="P104" s="19">
        <f>(5+3+4+5)*3</f>
        <v>51</v>
      </c>
      <c r="Q104" s="19">
        <f>(5+3+4+5)*3</f>
        <v>51</v>
      </c>
      <c r="R104" s="19"/>
      <c r="S104" s="19"/>
      <c r="T104" s="19">
        <v>4</v>
      </c>
      <c r="U104" s="19"/>
      <c r="V104" s="19"/>
      <c r="W104" s="19"/>
      <c r="X104" s="19">
        <v>4</v>
      </c>
      <c r="Y104" s="19"/>
      <c r="Z104" s="19"/>
      <c r="AA104" s="19"/>
      <c r="AB104" s="19"/>
      <c r="AC104" s="19">
        <v>4</v>
      </c>
      <c r="AD104" s="19"/>
      <c r="AE104" s="19"/>
      <c r="AF104" s="19"/>
    </row>
    <row r="105" spans="2:32" ht="12.75" customHeight="1" x14ac:dyDescent="0.2">
      <c r="B105" s="32">
        <v>1</v>
      </c>
      <c r="D105" s="16" t="s">
        <v>25</v>
      </c>
      <c r="E105" s="16">
        <v>83</v>
      </c>
      <c r="F105" s="40" t="s">
        <v>22</v>
      </c>
      <c r="G105" s="40" t="s">
        <v>102</v>
      </c>
      <c r="H105" s="83" t="s">
        <v>138</v>
      </c>
      <c r="I105" s="84"/>
      <c r="J105" s="84"/>
      <c r="K105" s="54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>
        <v>1</v>
      </c>
      <c r="Z105" s="19"/>
      <c r="AA105" s="19"/>
      <c r="AB105" s="19"/>
      <c r="AC105" s="19"/>
      <c r="AD105" s="19"/>
      <c r="AE105" s="19"/>
      <c r="AF105" s="19"/>
    </row>
    <row r="106" spans="2:32" ht="12.75" customHeight="1" x14ac:dyDescent="0.2">
      <c r="B106" s="32">
        <v>1</v>
      </c>
      <c r="D106" s="16" t="s">
        <v>52</v>
      </c>
      <c r="E106" s="16">
        <v>83</v>
      </c>
      <c r="F106" s="40" t="s">
        <v>22</v>
      </c>
      <c r="G106" s="40" t="s">
        <v>102</v>
      </c>
      <c r="H106" s="49" t="s">
        <v>139</v>
      </c>
      <c r="I106" s="19" t="s">
        <v>3</v>
      </c>
      <c r="J106" s="49" t="s">
        <v>138</v>
      </c>
      <c r="K106" s="54"/>
      <c r="L106" s="19"/>
      <c r="M106" s="19"/>
      <c r="N106" s="19"/>
      <c r="O106" s="19"/>
      <c r="P106" s="19">
        <f>(179+5)*6</f>
        <v>1104</v>
      </c>
      <c r="Q106" s="19">
        <f>(179+5)*6</f>
        <v>1104</v>
      </c>
      <c r="R106" s="19"/>
      <c r="S106" s="19"/>
      <c r="T106" s="19"/>
      <c r="U106" s="19"/>
      <c r="V106" s="19">
        <v>179</v>
      </c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</row>
    <row r="107" spans="2:32" ht="12.75" customHeight="1" x14ac:dyDescent="0.2">
      <c r="B107" s="32">
        <v>1</v>
      </c>
      <c r="D107" s="16" t="s">
        <v>36</v>
      </c>
      <c r="E107" s="16">
        <v>83</v>
      </c>
      <c r="F107" s="40" t="s">
        <v>22</v>
      </c>
      <c r="G107" s="40" t="s">
        <v>102</v>
      </c>
      <c r="H107" s="83" t="s">
        <v>139</v>
      </c>
      <c r="I107" s="84"/>
      <c r="J107" s="84"/>
      <c r="K107" s="54"/>
      <c r="L107" s="19"/>
      <c r="M107" s="19">
        <v>6</v>
      </c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>
        <v>1</v>
      </c>
      <c r="AA107" s="19"/>
      <c r="AB107" s="19"/>
      <c r="AC107" s="19"/>
      <c r="AD107" s="19"/>
      <c r="AE107" s="19"/>
      <c r="AF107" s="19"/>
    </row>
    <row r="108" spans="2:32" ht="12.75" customHeight="1" x14ac:dyDescent="0.2">
      <c r="B108" s="32">
        <v>1</v>
      </c>
      <c r="D108" s="16" t="s">
        <v>86</v>
      </c>
      <c r="E108" s="16">
        <v>83</v>
      </c>
      <c r="F108" s="40" t="s">
        <v>22</v>
      </c>
      <c r="G108" s="40" t="s">
        <v>102</v>
      </c>
      <c r="H108" s="49" t="s">
        <v>139</v>
      </c>
      <c r="I108" s="19" t="s">
        <v>3</v>
      </c>
      <c r="J108" s="49" t="s">
        <v>140</v>
      </c>
      <c r="K108" s="54"/>
      <c r="L108" s="19"/>
      <c r="M108" s="19"/>
      <c r="N108" s="19"/>
      <c r="O108" s="19"/>
      <c r="P108" s="19">
        <f>(31+3+5)*24</f>
        <v>936</v>
      </c>
      <c r="Q108" s="19">
        <f>(31+3+5)*12</f>
        <v>468</v>
      </c>
      <c r="R108" s="19"/>
      <c r="S108" s="19"/>
      <c r="T108" s="19">
        <f>31*2</f>
        <v>62</v>
      </c>
      <c r="U108" s="19"/>
      <c r="V108" s="19"/>
      <c r="W108" s="19"/>
      <c r="X108" s="19">
        <v>31</v>
      </c>
      <c r="Y108" s="19"/>
      <c r="Z108" s="19"/>
      <c r="AA108" s="19"/>
      <c r="AB108" s="19"/>
      <c r="AC108" s="19">
        <v>31</v>
      </c>
      <c r="AD108" s="19"/>
      <c r="AE108" s="19"/>
      <c r="AF108" s="19"/>
    </row>
    <row r="109" spans="2:32" ht="12.75" customHeight="1" x14ac:dyDescent="0.2">
      <c r="B109" s="32">
        <v>1</v>
      </c>
      <c r="D109" s="16" t="s">
        <v>49</v>
      </c>
      <c r="E109" s="16">
        <v>83</v>
      </c>
      <c r="F109" s="40" t="s">
        <v>22</v>
      </c>
      <c r="G109" s="40" t="s">
        <v>102</v>
      </c>
      <c r="H109" s="83" t="s">
        <v>140</v>
      </c>
      <c r="I109" s="84"/>
      <c r="J109" s="84"/>
      <c r="K109" s="54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>
        <v>1</v>
      </c>
      <c r="AB109" s="19">
        <v>1</v>
      </c>
      <c r="AC109" s="19"/>
      <c r="AD109" s="19"/>
      <c r="AE109" s="19">
        <v>1</v>
      </c>
      <c r="AF109" s="19">
        <v>1</v>
      </c>
    </row>
    <row r="110" spans="2:32" ht="12.75" customHeight="1" x14ac:dyDescent="0.2">
      <c r="B110" s="32">
        <v>1</v>
      </c>
      <c r="D110" s="16" t="s">
        <v>88</v>
      </c>
      <c r="E110" s="16">
        <v>83</v>
      </c>
      <c r="F110" s="40" t="s">
        <v>22</v>
      </c>
      <c r="G110" s="40" t="s">
        <v>102</v>
      </c>
      <c r="H110" s="49" t="s">
        <v>142</v>
      </c>
      <c r="I110" s="19" t="s">
        <v>3</v>
      </c>
      <c r="J110" s="49" t="s">
        <v>140</v>
      </c>
      <c r="K110" s="54"/>
      <c r="L110" s="19"/>
      <c r="M110" s="19"/>
      <c r="N110" s="19"/>
      <c r="O110" s="19"/>
      <c r="P110" s="19"/>
      <c r="Q110" s="19"/>
      <c r="R110" s="19"/>
      <c r="S110" s="19">
        <v>23</v>
      </c>
      <c r="T110" s="19"/>
      <c r="U110" s="19"/>
      <c r="V110" s="19"/>
      <c r="W110" s="19"/>
      <c r="X110" s="19">
        <v>23</v>
      </c>
      <c r="Y110" s="19"/>
      <c r="Z110" s="19"/>
      <c r="AA110" s="19"/>
      <c r="AB110" s="19"/>
      <c r="AC110" s="19">
        <v>23</v>
      </c>
      <c r="AD110" s="19">
        <f t="shared" ref="AD110:AE110" si="27">(5+3+23+3+40)</f>
        <v>74</v>
      </c>
      <c r="AE110" s="19"/>
      <c r="AF110" s="19"/>
    </row>
    <row r="111" spans="2:32" ht="12.75" customHeight="1" x14ac:dyDescent="0.2">
      <c r="B111" s="32">
        <v>1</v>
      </c>
      <c r="D111" s="16" t="s">
        <v>63</v>
      </c>
      <c r="E111" s="16">
        <v>83</v>
      </c>
      <c r="F111" s="40" t="s">
        <v>22</v>
      </c>
      <c r="G111" s="40" t="s">
        <v>102</v>
      </c>
      <c r="H111" s="83" t="s">
        <v>141</v>
      </c>
      <c r="I111" s="84"/>
      <c r="J111" s="84"/>
      <c r="K111" s="54">
        <v>3</v>
      </c>
      <c r="L111" s="19">
        <v>1</v>
      </c>
      <c r="M111" s="19"/>
      <c r="N111" s="19">
        <v>1</v>
      </c>
      <c r="O111" s="19">
        <v>1</v>
      </c>
      <c r="P111" s="19"/>
      <c r="Q111" s="19"/>
      <c r="R111" s="19">
        <f t="shared" ref="R111" si="28">(5+16+5)*3+(2+16+5)*3</f>
        <v>147</v>
      </c>
      <c r="S111" s="19"/>
      <c r="T111" s="19"/>
      <c r="U111" s="19"/>
      <c r="V111" s="19"/>
      <c r="W111" s="19">
        <v>1</v>
      </c>
      <c r="X111" s="19"/>
      <c r="Y111" s="19"/>
      <c r="Z111" s="19"/>
      <c r="AA111" s="19">
        <v>1</v>
      </c>
      <c r="AB111" s="19"/>
      <c r="AC111" s="19"/>
      <c r="AD111" s="19"/>
      <c r="AE111" s="19"/>
      <c r="AF111" s="19"/>
    </row>
    <row r="112" spans="2:32" ht="12.75" customHeight="1" x14ac:dyDescent="0.2">
      <c r="B112" s="32">
        <v>1</v>
      </c>
      <c r="D112" s="16" t="s">
        <v>87</v>
      </c>
      <c r="E112" s="16">
        <v>83</v>
      </c>
      <c r="F112" s="40" t="s">
        <v>22</v>
      </c>
      <c r="G112" s="40" t="s">
        <v>102</v>
      </c>
      <c r="H112" s="49" t="s">
        <v>140</v>
      </c>
      <c r="I112" s="19" t="s">
        <v>3</v>
      </c>
      <c r="J112" s="49" t="s">
        <v>141</v>
      </c>
      <c r="K112" s="54"/>
      <c r="L112" s="19"/>
      <c r="M112" s="19"/>
      <c r="N112" s="19"/>
      <c r="O112" s="19"/>
      <c r="P112" s="19">
        <f>(5+3+10+3+5)*3</f>
        <v>78</v>
      </c>
      <c r="Q112" s="19">
        <f>(5+3+10+3+5)*3</f>
        <v>78</v>
      </c>
      <c r="R112" s="19"/>
      <c r="S112" s="19">
        <v>10</v>
      </c>
      <c r="T112" s="19"/>
      <c r="U112" s="19"/>
      <c r="V112" s="19"/>
      <c r="W112" s="19"/>
      <c r="X112" s="19">
        <v>10</v>
      </c>
      <c r="Y112" s="19"/>
      <c r="Z112" s="19"/>
      <c r="AA112" s="19"/>
      <c r="AB112" s="19"/>
      <c r="AC112" s="19">
        <v>10</v>
      </c>
      <c r="AD112" s="19"/>
      <c r="AE112" s="19"/>
      <c r="AF112" s="19"/>
    </row>
    <row r="113" spans="2:32" ht="12.75" customHeight="1" x14ac:dyDescent="0.2">
      <c r="B113" s="32"/>
      <c r="D113" s="16"/>
      <c r="E113" s="16"/>
      <c r="F113" s="40"/>
      <c r="G113" s="40"/>
      <c r="H113" s="52"/>
      <c r="I113" s="19"/>
      <c r="J113" s="52"/>
      <c r="K113" s="54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</row>
    <row r="114" spans="2:32" ht="12.75" customHeight="1" x14ac:dyDescent="0.2">
      <c r="B114" s="32"/>
      <c r="D114" s="16"/>
      <c r="E114" s="16"/>
      <c r="F114" s="40"/>
      <c r="G114" s="40"/>
      <c r="H114" s="52"/>
      <c r="I114" s="19"/>
      <c r="J114" s="52"/>
      <c r="K114" s="54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</row>
    <row r="115" spans="2:32" ht="12.75" customHeight="1" x14ac:dyDescent="0.2">
      <c r="B115" s="32"/>
      <c r="D115" s="16"/>
      <c r="E115" s="16"/>
      <c r="F115" s="40"/>
      <c r="G115" s="40"/>
      <c r="H115" s="52"/>
      <c r="I115" s="19"/>
      <c r="J115" s="52"/>
      <c r="K115" s="54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</row>
    <row r="116" spans="2:32" ht="12.75" customHeight="1" x14ac:dyDescent="0.2">
      <c r="B116" s="32"/>
      <c r="D116" s="16"/>
      <c r="E116" s="16"/>
      <c r="F116" s="40"/>
      <c r="G116" s="40"/>
      <c r="H116" s="52"/>
      <c r="I116" s="19"/>
      <c r="J116" s="52"/>
      <c r="K116" s="54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</row>
    <row r="117" spans="2:32" ht="12.75" customHeight="1" x14ac:dyDescent="0.2">
      <c r="B117" s="32"/>
      <c r="D117" s="16"/>
      <c r="E117" s="16"/>
      <c r="F117" s="40"/>
      <c r="G117" s="40"/>
      <c r="H117" s="52"/>
      <c r="I117" s="19"/>
      <c r="J117" s="52"/>
      <c r="K117" s="54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</row>
    <row r="118" spans="2:32" ht="12.75" customHeight="1" x14ac:dyDescent="0.2">
      <c r="B118" s="32"/>
      <c r="D118" s="16"/>
      <c r="E118" s="16"/>
      <c r="F118" s="40"/>
      <c r="G118" s="40"/>
      <c r="H118" s="52"/>
      <c r="I118" s="19"/>
      <c r="J118" s="52"/>
      <c r="K118" s="54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</row>
    <row r="119" spans="2:32" ht="12.75" customHeight="1" x14ac:dyDescent="0.2">
      <c r="B119" s="32"/>
      <c r="D119" s="16"/>
      <c r="E119" s="16"/>
      <c r="F119" s="40"/>
      <c r="G119" s="40"/>
      <c r="H119" s="52"/>
      <c r="I119" s="19"/>
      <c r="J119" s="52"/>
      <c r="K119" s="54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</row>
    <row r="120" spans="2:32" ht="12.75" customHeight="1" x14ac:dyDescent="0.2">
      <c r="B120" s="32"/>
      <c r="D120" s="16"/>
      <c r="E120" s="16"/>
      <c r="F120" s="40"/>
      <c r="G120" s="40"/>
      <c r="H120" s="52"/>
      <c r="I120" s="19"/>
      <c r="J120" s="52"/>
      <c r="K120" s="54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</row>
    <row r="121" spans="2:32" ht="12.75" customHeight="1" x14ac:dyDescent="0.2">
      <c r="B121" s="32"/>
      <c r="D121" s="16"/>
      <c r="E121" s="16"/>
      <c r="F121" s="40"/>
      <c r="G121" s="40"/>
      <c r="H121" s="52"/>
      <c r="I121" s="19"/>
      <c r="J121" s="52"/>
      <c r="K121" s="54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</row>
    <row r="122" spans="2:32" ht="12.75" customHeight="1" x14ac:dyDescent="0.2">
      <c r="B122" s="32"/>
      <c r="D122" s="16"/>
      <c r="E122" s="16"/>
      <c r="F122" s="40"/>
      <c r="G122" s="40"/>
      <c r="H122" s="49"/>
      <c r="I122" s="19"/>
      <c r="J122" s="49"/>
      <c r="K122" s="54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</row>
    <row r="123" spans="2:32" ht="12.75" customHeight="1" x14ac:dyDescent="0.2">
      <c r="B123" s="32"/>
      <c r="D123" s="16"/>
      <c r="E123" s="16"/>
      <c r="F123" s="40"/>
      <c r="G123" s="40"/>
      <c r="H123" s="49"/>
      <c r="I123" s="19"/>
      <c r="J123" s="49"/>
      <c r="K123" s="54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</row>
    <row r="124" spans="2:32" ht="12.75" customHeight="1" thickBot="1" x14ac:dyDescent="0.25">
      <c r="B124" s="33"/>
      <c r="D124" s="16"/>
      <c r="E124" s="16"/>
      <c r="F124" s="40"/>
      <c r="G124" s="40"/>
      <c r="H124" s="17"/>
      <c r="I124" s="19"/>
      <c r="J124" s="17"/>
      <c r="K124" s="55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</row>
    <row r="125" spans="2:32" ht="12.75" customHeight="1" x14ac:dyDescent="0.2">
      <c r="B125" s="5" t="s">
        <v>11</v>
      </c>
      <c r="D125" s="85" t="s">
        <v>4</v>
      </c>
      <c r="E125" s="86"/>
      <c r="F125" s="86"/>
      <c r="G125" s="86"/>
      <c r="H125" s="86"/>
      <c r="I125" s="86"/>
      <c r="J125" s="86"/>
      <c r="K125" s="20">
        <f t="shared" ref="K125:P125" si="29">IF(K84="","",IF(K99="",IF(SUM(COUNTIF(K100:K124,"LS")+COUNTIF(K100:K124,"LUMP"))&gt;0,"LS",""),IF(SUM(K100:K124)&gt;0,ROUNDUP(SUM(K100:K124),0),"")))</f>
        <v>9</v>
      </c>
      <c r="L125" s="20">
        <f t="shared" si="29"/>
        <v>3</v>
      </c>
      <c r="M125" s="20">
        <f t="shared" si="29"/>
        <v>6</v>
      </c>
      <c r="N125" s="20">
        <f t="shared" si="29"/>
        <v>3</v>
      </c>
      <c r="O125" s="20">
        <f t="shared" si="29"/>
        <v>3</v>
      </c>
      <c r="P125" s="20">
        <f t="shared" si="29"/>
        <v>2721</v>
      </c>
      <c r="Q125" s="20">
        <f>IF(Q84="","",IF(Q99="",IF(SUM(COUNTIF(Q101:Q124,"LS")+COUNTIF(Q101:Q124,"LUMP"))&gt;0,"LS",""),IF(SUM(Q101:Q124)&gt;0,ROUNDUP(SUM(Q101:Q124),0),"")))</f>
        <v>2253</v>
      </c>
      <c r="R125" s="20">
        <f t="shared" ref="R125:AF125" si="30">IF(R84="","",IF(R99="",IF(SUM(COUNTIF(R100:R124,"LS")+COUNTIF(R100:R124,"LUMP"))&gt;0,"LS",""),IF(SUM(R100:R124)&gt;0,ROUNDUP(SUM(R100:R124),0),"")))</f>
        <v>441</v>
      </c>
      <c r="S125" s="20">
        <f t="shared" si="30"/>
        <v>33</v>
      </c>
      <c r="T125" s="20">
        <f t="shared" si="30"/>
        <v>234</v>
      </c>
      <c r="U125" s="20">
        <f t="shared" si="30"/>
        <v>5</v>
      </c>
      <c r="V125" s="20">
        <f t="shared" si="30"/>
        <v>179</v>
      </c>
      <c r="W125" s="20">
        <f t="shared" si="30"/>
        <v>3</v>
      </c>
      <c r="X125" s="20">
        <f t="shared" si="30"/>
        <v>241</v>
      </c>
      <c r="Y125" s="20">
        <f t="shared" si="30"/>
        <v>1</v>
      </c>
      <c r="Z125" s="20">
        <f t="shared" si="30"/>
        <v>1</v>
      </c>
      <c r="AA125" s="20">
        <f t="shared" si="30"/>
        <v>4</v>
      </c>
      <c r="AB125" s="20">
        <f t="shared" si="30"/>
        <v>1</v>
      </c>
      <c r="AC125" s="20">
        <f t="shared" si="30"/>
        <v>241</v>
      </c>
      <c r="AD125" s="20">
        <f t="shared" si="30"/>
        <v>74</v>
      </c>
      <c r="AE125" s="20">
        <f t="shared" si="30"/>
        <v>1</v>
      </c>
      <c r="AF125" s="20">
        <f t="shared" si="30"/>
        <v>1</v>
      </c>
    </row>
    <row r="126" spans="2:32" ht="12.75" customHeight="1" thickBot="1" x14ac:dyDescent="0.25"/>
    <row r="127" spans="2:32" ht="12.75" customHeight="1" thickBot="1" x14ac:dyDescent="0.25">
      <c r="B127" s="30" t="s">
        <v>9</v>
      </c>
      <c r="D127" s="77">
        <f>D83+1</f>
        <v>3</v>
      </c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</row>
    <row r="128" spans="2:32" ht="12.75" customHeight="1" thickBot="1" x14ac:dyDescent="0.25">
      <c r="B128" s="34"/>
      <c r="D128" s="78" t="s">
        <v>7</v>
      </c>
      <c r="E128" s="78"/>
      <c r="F128" s="78"/>
      <c r="G128" s="78"/>
      <c r="H128" s="78"/>
      <c r="I128" s="78"/>
      <c r="J128" s="78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</row>
    <row r="129" spans="2:32" ht="12.75" customHeight="1" thickBot="1" x14ac:dyDescent="0.25">
      <c r="D129" s="79" t="s">
        <v>8</v>
      </c>
      <c r="E129" s="79"/>
      <c r="F129" s="79"/>
      <c r="G129" s="79"/>
      <c r="H129" s="79"/>
      <c r="I129" s="79"/>
      <c r="J129" s="79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</row>
    <row r="130" spans="2:32" ht="12.75" customHeight="1" x14ac:dyDescent="0.2">
      <c r="B130" s="74" t="s">
        <v>10</v>
      </c>
      <c r="D130" s="80" t="s">
        <v>0</v>
      </c>
      <c r="E130" s="80" t="s">
        <v>1</v>
      </c>
      <c r="F130" s="36"/>
      <c r="G130" s="36"/>
      <c r="H130" s="66" t="s">
        <v>2</v>
      </c>
      <c r="I130" s="67"/>
      <c r="J130" s="67"/>
      <c r="K130" s="8" t="str">
        <f t="shared" ref="K130:AF130" si="31">IF(OR(TRIM(K128)=0,TRIM(K128)=""),"",IF(IFERROR(TRIM(INDEX(QryItemNamed,MATCH(TRIM(K128),ITEM,0),2)),"")="Y","SPECIAL",LEFT(IFERROR(TRIM(INDEX(ITEM,MATCH(TRIM(K128),ITEM,0))),""),3)))</f>
        <v/>
      </c>
      <c r="L130" s="9" t="str">
        <f t="shared" si="31"/>
        <v/>
      </c>
      <c r="M130" s="9" t="str">
        <f t="shared" si="31"/>
        <v/>
      </c>
      <c r="N130" s="9" t="str">
        <f t="shared" si="31"/>
        <v/>
      </c>
      <c r="O130" s="9" t="str">
        <f t="shared" si="31"/>
        <v/>
      </c>
      <c r="P130" s="9" t="str">
        <f t="shared" si="31"/>
        <v/>
      </c>
      <c r="Q130" s="9" t="str">
        <f t="shared" si="31"/>
        <v/>
      </c>
      <c r="R130" s="9" t="str">
        <f t="shared" si="31"/>
        <v/>
      </c>
      <c r="S130" s="9" t="str">
        <f t="shared" si="31"/>
        <v/>
      </c>
      <c r="T130" s="9" t="str">
        <f t="shared" si="31"/>
        <v/>
      </c>
      <c r="U130" s="9" t="str">
        <f t="shared" si="31"/>
        <v/>
      </c>
      <c r="V130" s="9" t="str">
        <f t="shared" si="31"/>
        <v/>
      </c>
      <c r="W130" s="9" t="str">
        <f t="shared" si="31"/>
        <v/>
      </c>
      <c r="X130" s="9" t="str">
        <f t="shared" si="31"/>
        <v/>
      </c>
      <c r="Y130" s="9" t="str">
        <f t="shared" si="31"/>
        <v/>
      </c>
      <c r="Z130" s="9" t="str">
        <f t="shared" si="31"/>
        <v/>
      </c>
      <c r="AA130" s="9" t="str">
        <f t="shared" si="31"/>
        <v/>
      </c>
      <c r="AB130" s="9" t="str">
        <f t="shared" si="31"/>
        <v/>
      </c>
      <c r="AC130" s="9"/>
      <c r="AD130" s="9"/>
      <c r="AE130" s="9"/>
      <c r="AF130" s="9" t="str">
        <f t="shared" si="31"/>
        <v/>
      </c>
    </row>
    <row r="131" spans="2:32" ht="12.75" customHeight="1" x14ac:dyDescent="0.2">
      <c r="B131" s="75"/>
      <c r="D131" s="81"/>
      <c r="E131" s="81"/>
      <c r="F131" s="37"/>
      <c r="G131" s="37"/>
      <c r="H131" s="68"/>
      <c r="I131" s="69"/>
      <c r="J131" s="69"/>
      <c r="K131" s="64" t="str">
        <f t="shared" ref="K131:AF131" si="32">IF(OR(TRIM(K128)=0,TRIM(K128)=""),IF(K129="","",K129),IF(IFERROR(TRIM(INDEX(QryItemNamed,MATCH(TRIM(K128),ITEM,0),2)),"")="Y",TRIM(RIGHT(IFERROR(TRIM(INDEX(QryItemNamed,MATCH(TRIM(K128),ITEM,0),4)),"123456789012"),LEN(IFERROR(TRIM(INDEX(QryItemNamed,MATCH(TRIM(K128),ITEM,0),4)),"123456789012"))-9))&amp;K129,IFERROR(TRIM(INDEX(QryItemNamed,MATCH(TRIM(K128),ITEM,0),4))&amp;K129,"ITEM CODE DOES NOT EXIST IN ITEM MASTER")))</f>
        <v/>
      </c>
      <c r="L131" s="65" t="str">
        <f t="shared" si="32"/>
        <v/>
      </c>
      <c r="M131" s="65" t="str">
        <f t="shared" si="32"/>
        <v/>
      </c>
      <c r="N131" s="65" t="str">
        <f t="shared" si="32"/>
        <v/>
      </c>
      <c r="O131" s="90" t="str">
        <f t="shared" si="32"/>
        <v/>
      </c>
      <c r="P131" s="90" t="str">
        <f t="shared" si="32"/>
        <v/>
      </c>
      <c r="Q131" s="90" t="str">
        <f t="shared" si="32"/>
        <v/>
      </c>
      <c r="R131" s="90" t="str">
        <f t="shared" si="32"/>
        <v/>
      </c>
      <c r="S131" s="90" t="str">
        <f t="shared" si="32"/>
        <v/>
      </c>
      <c r="T131" s="90" t="str">
        <f t="shared" si="32"/>
        <v/>
      </c>
      <c r="U131" s="90" t="str">
        <f t="shared" si="32"/>
        <v/>
      </c>
      <c r="V131" s="90" t="str">
        <f t="shared" si="32"/>
        <v/>
      </c>
      <c r="W131" s="90" t="str">
        <f t="shared" si="32"/>
        <v/>
      </c>
      <c r="X131" s="90" t="str">
        <f t="shared" si="32"/>
        <v/>
      </c>
      <c r="Y131" s="90" t="str">
        <f t="shared" si="32"/>
        <v/>
      </c>
      <c r="Z131" s="90" t="str">
        <f t="shared" si="32"/>
        <v/>
      </c>
      <c r="AA131" s="87" t="str">
        <f t="shared" si="32"/>
        <v/>
      </c>
      <c r="AB131" s="90" t="str">
        <f t="shared" si="32"/>
        <v/>
      </c>
      <c r="AC131" s="50"/>
      <c r="AD131" s="61"/>
      <c r="AE131" s="61"/>
      <c r="AF131" s="90" t="str">
        <f t="shared" si="32"/>
        <v/>
      </c>
    </row>
    <row r="132" spans="2:32" ht="12.75" customHeight="1" x14ac:dyDescent="0.2">
      <c r="B132" s="75"/>
      <c r="D132" s="81"/>
      <c r="E132" s="81"/>
      <c r="F132" s="37"/>
      <c r="G132" s="37"/>
      <c r="H132" s="68"/>
      <c r="I132" s="69"/>
      <c r="J132" s="69"/>
      <c r="K132" s="64"/>
      <c r="L132" s="65"/>
      <c r="M132" s="65"/>
      <c r="N132" s="65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88"/>
      <c r="AB132" s="90"/>
      <c r="AC132" s="50"/>
      <c r="AD132" s="61"/>
      <c r="AE132" s="61"/>
      <c r="AF132" s="90"/>
    </row>
    <row r="133" spans="2:32" ht="12.75" customHeight="1" x14ac:dyDescent="0.2">
      <c r="B133" s="75"/>
      <c r="D133" s="81"/>
      <c r="E133" s="81"/>
      <c r="F133" s="37"/>
      <c r="G133" s="37"/>
      <c r="H133" s="68"/>
      <c r="I133" s="69"/>
      <c r="J133" s="69"/>
      <c r="K133" s="64"/>
      <c r="L133" s="65"/>
      <c r="M133" s="65"/>
      <c r="N133" s="65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88"/>
      <c r="AB133" s="90"/>
      <c r="AC133" s="50"/>
      <c r="AD133" s="61"/>
      <c r="AE133" s="61"/>
      <c r="AF133" s="90"/>
    </row>
    <row r="134" spans="2:32" ht="12.75" customHeight="1" x14ac:dyDescent="0.2">
      <c r="B134" s="75"/>
      <c r="D134" s="81"/>
      <c r="E134" s="81"/>
      <c r="F134" s="37"/>
      <c r="G134" s="37"/>
      <c r="H134" s="68"/>
      <c r="I134" s="69"/>
      <c r="J134" s="69"/>
      <c r="K134" s="64"/>
      <c r="L134" s="65"/>
      <c r="M134" s="65"/>
      <c r="N134" s="65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88"/>
      <c r="AB134" s="90"/>
      <c r="AC134" s="50"/>
      <c r="AD134" s="61"/>
      <c r="AE134" s="61"/>
      <c r="AF134" s="90"/>
    </row>
    <row r="135" spans="2:32" ht="12.75" customHeight="1" x14ac:dyDescent="0.2">
      <c r="B135" s="75"/>
      <c r="D135" s="81"/>
      <c r="E135" s="81"/>
      <c r="F135" s="37"/>
      <c r="G135" s="37"/>
      <c r="H135" s="68"/>
      <c r="I135" s="69"/>
      <c r="J135" s="69"/>
      <c r="K135" s="64"/>
      <c r="L135" s="65"/>
      <c r="M135" s="65"/>
      <c r="N135" s="65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88"/>
      <c r="AB135" s="90"/>
      <c r="AC135" s="50"/>
      <c r="AD135" s="61"/>
      <c r="AE135" s="61"/>
      <c r="AF135" s="90"/>
    </row>
    <row r="136" spans="2:32" ht="12.75" customHeight="1" x14ac:dyDescent="0.2">
      <c r="B136" s="75"/>
      <c r="D136" s="81"/>
      <c r="E136" s="81"/>
      <c r="F136" s="37"/>
      <c r="G136" s="37"/>
      <c r="H136" s="68"/>
      <c r="I136" s="69"/>
      <c r="J136" s="69"/>
      <c r="K136" s="64"/>
      <c r="L136" s="65"/>
      <c r="M136" s="65"/>
      <c r="N136" s="65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88"/>
      <c r="AB136" s="90"/>
      <c r="AC136" s="50"/>
      <c r="AD136" s="61"/>
      <c r="AE136" s="61"/>
      <c r="AF136" s="90"/>
    </row>
    <row r="137" spans="2:32" ht="12.75" customHeight="1" x14ac:dyDescent="0.2">
      <c r="B137" s="75"/>
      <c r="D137" s="81"/>
      <c r="E137" s="81"/>
      <c r="F137" s="37"/>
      <c r="G137" s="37"/>
      <c r="H137" s="68"/>
      <c r="I137" s="69"/>
      <c r="J137" s="69"/>
      <c r="K137" s="64"/>
      <c r="L137" s="65"/>
      <c r="M137" s="65"/>
      <c r="N137" s="65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88"/>
      <c r="AB137" s="90"/>
      <c r="AC137" s="50"/>
      <c r="AD137" s="61"/>
      <c r="AE137" s="61"/>
      <c r="AF137" s="90"/>
    </row>
    <row r="138" spans="2:32" ht="12.75" customHeight="1" x14ac:dyDescent="0.2">
      <c r="B138" s="75"/>
      <c r="D138" s="81"/>
      <c r="E138" s="81"/>
      <c r="F138" s="37"/>
      <c r="G138" s="37"/>
      <c r="H138" s="68"/>
      <c r="I138" s="69"/>
      <c r="J138" s="69"/>
      <c r="K138" s="64"/>
      <c r="L138" s="65"/>
      <c r="M138" s="65"/>
      <c r="N138" s="65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88"/>
      <c r="AB138" s="90"/>
      <c r="AC138" s="50"/>
      <c r="AD138" s="61"/>
      <c r="AE138" s="61"/>
      <c r="AF138" s="90"/>
    </row>
    <row r="139" spans="2:32" ht="12.75" customHeight="1" x14ac:dyDescent="0.2">
      <c r="B139" s="75"/>
      <c r="D139" s="81"/>
      <c r="E139" s="81"/>
      <c r="F139" s="37"/>
      <c r="G139" s="37"/>
      <c r="H139" s="68"/>
      <c r="I139" s="69"/>
      <c r="J139" s="69"/>
      <c r="K139" s="64"/>
      <c r="L139" s="65"/>
      <c r="M139" s="65"/>
      <c r="N139" s="65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88"/>
      <c r="AB139" s="90"/>
      <c r="AC139" s="50"/>
      <c r="AD139" s="61"/>
      <c r="AE139" s="61"/>
      <c r="AF139" s="90"/>
    </row>
    <row r="140" spans="2:32" ht="12.75" customHeight="1" x14ac:dyDescent="0.2">
      <c r="B140" s="75"/>
      <c r="D140" s="81"/>
      <c r="E140" s="81"/>
      <c r="F140" s="37"/>
      <c r="G140" s="37"/>
      <c r="H140" s="68"/>
      <c r="I140" s="69"/>
      <c r="J140" s="69"/>
      <c r="K140" s="64"/>
      <c r="L140" s="65"/>
      <c r="M140" s="65"/>
      <c r="N140" s="65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88"/>
      <c r="AB140" s="90"/>
      <c r="AC140" s="50"/>
      <c r="AD140" s="61"/>
      <c r="AE140" s="61"/>
      <c r="AF140" s="90"/>
    </row>
    <row r="141" spans="2:32" ht="12.75" customHeight="1" x14ac:dyDescent="0.2">
      <c r="B141" s="75"/>
      <c r="D141" s="81"/>
      <c r="E141" s="81"/>
      <c r="F141" s="37"/>
      <c r="G141" s="37"/>
      <c r="H141" s="68"/>
      <c r="I141" s="69"/>
      <c r="J141" s="69"/>
      <c r="K141" s="64"/>
      <c r="L141" s="65"/>
      <c r="M141" s="65"/>
      <c r="N141" s="65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88"/>
      <c r="AB141" s="90"/>
      <c r="AC141" s="50"/>
      <c r="AD141" s="61"/>
      <c r="AE141" s="61"/>
      <c r="AF141" s="90"/>
    </row>
    <row r="142" spans="2:32" ht="12.75" customHeight="1" x14ac:dyDescent="0.2">
      <c r="B142" s="75"/>
      <c r="D142" s="81"/>
      <c r="E142" s="81"/>
      <c r="F142" s="37"/>
      <c r="G142" s="37"/>
      <c r="H142" s="68"/>
      <c r="I142" s="69"/>
      <c r="J142" s="69"/>
      <c r="K142" s="64"/>
      <c r="L142" s="65"/>
      <c r="M142" s="65"/>
      <c r="N142" s="65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89"/>
      <c r="AB142" s="90"/>
      <c r="AC142" s="50"/>
      <c r="AD142" s="61"/>
      <c r="AE142" s="61"/>
      <c r="AF142" s="90"/>
    </row>
    <row r="143" spans="2:32" ht="12.75" customHeight="1" thickBot="1" x14ac:dyDescent="0.25">
      <c r="B143" s="76"/>
      <c r="D143" s="82"/>
      <c r="E143" s="82"/>
      <c r="F143" s="38"/>
      <c r="G143" s="38"/>
      <c r="H143" s="70"/>
      <c r="I143" s="71"/>
      <c r="J143" s="71"/>
      <c r="K143" s="10" t="str">
        <f t="shared" ref="K143:AF143" si="33">IF(OR(TRIM(K128)=0,TRIM(K128)=""),"",IF(IFERROR(TRIM(INDEX(QryItemNamed,MATCH(TRIM(K128),ITEM,0),3)),"")="LS","",IFERROR(TRIM(INDEX(QryItemNamed,MATCH(TRIM(K128),ITEM,0),3)),"")))</f>
        <v/>
      </c>
      <c r="L143" s="11" t="str">
        <f t="shared" si="33"/>
        <v/>
      </c>
      <c r="M143" s="11" t="str">
        <f t="shared" si="33"/>
        <v/>
      </c>
      <c r="N143" s="11" t="str">
        <f t="shared" si="33"/>
        <v/>
      </c>
      <c r="O143" s="11" t="str">
        <f t="shared" si="33"/>
        <v/>
      </c>
      <c r="P143" s="11" t="str">
        <f t="shared" si="33"/>
        <v/>
      </c>
      <c r="Q143" s="11" t="str">
        <f t="shared" si="33"/>
        <v/>
      </c>
      <c r="R143" s="11" t="str">
        <f t="shared" si="33"/>
        <v/>
      </c>
      <c r="S143" s="11" t="str">
        <f t="shared" si="33"/>
        <v/>
      </c>
      <c r="T143" s="11" t="str">
        <f t="shared" si="33"/>
        <v/>
      </c>
      <c r="U143" s="11" t="str">
        <f t="shared" si="33"/>
        <v/>
      </c>
      <c r="V143" s="11" t="str">
        <f t="shared" si="33"/>
        <v/>
      </c>
      <c r="W143" s="11" t="str">
        <f t="shared" si="33"/>
        <v/>
      </c>
      <c r="X143" s="11" t="str">
        <f t="shared" si="33"/>
        <v/>
      </c>
      <c r="Y143" s="11" t="str">
        <f t="shared" si="33"/>
        <v/>
      </c>
      <c r="Z143" s="11" t="str">
        <f t="shared" si="33"/>
        <v/>
      </c>
      <c r="AA143" s="11" t="str">
        <f t="shared" si="33"/>
        <v/>
      </c>
      <c r="AB143" s="11" t="str">
        <f t="shared" si="33"/>
        <v/>
      </c>
      <c r="AC143" s="11"/>
      <c r="AD143" s="11"/>
      <c r="AE143" s="11"/>
      <c r="AF143" s="11" t="str">
        <f t="shared" si="33"/>
        <v/>
      </c>
    </row>
    <row r="144" spans="2:32" ht="12.75" customHeight="1" x14ac:dyDescent="0.2">
      <c r="B144" s="31"/>
      <c r="D144" s="12"/>
      <c r="E144" s="12"/>
      <c r="F144" s="39"/>
      <c r="G144" s="39"/>
      <c r="H144" s="13"/>
      <c r="I144" s="15" t="s">
        <v>3</v>
      </c>
      <c r="J144" s="13"/>
      <c r="K144" s="14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">
      <c r="B145" s="32"/>
      <c r="D145" s="16"/>
      <c r="E145" s="16"/>
      <c r="F145" s="40"/>
      <c r="G145" s="40"/>
      <c r="H145" s="17"/>
      <c r="I145" s="19"/>
      <c r="J145" s="17"/>
      <c r="K145" s="18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</row>
    <row r="146" spans="2:32" ht="12.75" customHeight="1" x14ac:dyDescent="0.2">
      <c r="B146" s="32"/>
      <c r="D146" s="16"/>
      <c r="E146" s="16"/>
      <c r="F146" s="40"/>
      <c r="G146" s="40"/>
      <c r="H146" s="17"/>
      <c r="I146" s="19"/>
      <c r="J146" s="17"/>
      <c r="K146" s="18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</row>
    <row r="147" spans="2:32" ht="12.75" customHeight="1" x14ac:dyDescent="0.2">
      <c r="B147" s="32"/>
      <c r="D147" s="16"/>
      <c r="E147" s="16"/>
      <c r="F147" s="40"/>
      <c r="G147" s="40"/>
      <c r="H147" s="17"/>
      <c r="I147" s="19"/>
      <c r="J147" s="17"/>
      <c r="K147" s="18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</row>
    <row r="148" spans="2:32" ht="12.75" customHeight="1" x14ac:dyDescent="0.2">
      <c r="B148" s="32"/>
      <c r="D148" s="16"/>
      <c r="E148" s="16"/>
      <c r="F148" s="40"/>
      <c r="G148" s="40"/>
      <c r="H148" s="17"/>
      <c r="I148" s="19"/>
      <c r="J148" s="17"/>
      <c r="K148" s="18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</row>
    <row r="149" spans="2:32" ht="12.75" customHeight="1" x14ac:dyDescent="0.2">
      <c r="B149" s="32"/>
      <c r="D149" s="16"/>
      <c r="E149" s="16"/>
      <c r="F149" s="40"/>
      <c r="G149" s="40"/>
      <c r="H149" s="17"/>
      <c r="I149" s="19"/>
      <c r="J149" s="17"/>
      <c r="K149" s="18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</row>
    <row r="150" spans="2:32" ht="12.75" customHeight="1" x14ac:dyDescent="0.2">
      <c r="B150" s="32"/>
      <c r="D150" s="16"/>
      <c r="E150" s="16"/>
      <c r="F150" s="40"/>
      <c r="G150" s="40"/>
      <c r="H150" s="17"/>
      <c r="I150" s="19"/>
      <c r="J150" s="17"/>
      <c r="K150" s="18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</row>
    <row r="151" spans="2:32" ht="12.75" customHeight="1" x14ac:dyDescent="0.2">
      <c r="B151" s="32"/>
      <c r="D151" s="16"/>
      <c r="E151" s="16"/>
      <c r="F151" s="40"/>
      <c r="G151" s="40"/>
      <c r="H151" s="17"/>
      <c r="I151" s="19"/>
      <c r="J151" s="17"/>
      <c r="K151" s="18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</row>
    <row r="152" spans="2:32" ht="12.75" customHeight="1" x14ac:dyDescent="0.2">
      <c r="B152" s="32"/>
      <c r="D152" s="16"/>
      <c r="E152" s="16"/>
      <c r="F152" s="40"/>
      <c r="G152" s="40"/>
      <c r="H152" s="17"/>
      <c r="I152" s="19"/>
      <c r="J152" s="17"/>
      <c r="K152" s="18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</row>
    <row r="153" spans="2:32" ht="12.75" customHeight="1" x14ac:dyDescent="0.2">
      <c r="B153" s="32"/>
      <c r="D153" s="16"/>
      <c r="E153" s="16"/>
      <c r="F153" s="40"/>
      <c r="G153" s="40"/>
      <c r="H153" s="17"/>
      <c r="I153" s="19"/>
      <c r="J153" s="17"/>
      <c r="K153" s="18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</row>
    <row r="154" spans="2:32" ht="12.75" customHeight="1" x14ac:dyDescent="0.2">
      <c r="B154" s="32"/>
      <c r="D154" s="16"/>
      <c r="E154" s="16"/>
      <c r="F154" s="40"/>
      <c r="G154" s="40"/>
      <c r="H154" s="17"/>
      <c r="I154" s="19"/>
      <c r="J154" s="17"/>
      <c r="K154" s="18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</row>
    <row r="155" spans="2:32" ht="12.75" customHeight="1" x14ac:dyDescent="0.2">
      <c r="B155" s="32"/>
      <c r="D155" s="16"/>
      <c r="E155" s="16"/>
      <c r="F155" s="40"/>
      <c r="G155" s="40"/>
      <c r="H155" s="17"/>
      <c r="I155" s="19"/>
      <c r="J155" s="17"/>
      <c r="K155" s="18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</row>
    <row r="156" spans="2:32" ht="12.75" customHeight="1" x14ac:dyDescent="0.2">
      <c r="B156" s="32"/>
      <c r="D156" s="16"/>
      <c r="E156" s="16"/>
      <c r="F156" s="40"/>
      <c r="G156" s="40"/>
      <c r="H156" s="17"/>
      <c r="I156" s="19"/>
      <c r="J156" s="17"/>
      <c r="K156" s="18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</row>
    <row r="157" spans="2:32" ht="12.75" customHeight="1" x14ac:dyDescent="0.2">
      <c r="B157" s="32"/>
      <c r="D157" s="16"/>
      <c r="E157" s="16"/>
      <c r="F157" s="40"/>
      <c r="G157" s="40"/>
      <c r="H157" s="17"/>
      <c r="I157" s="19"/>
      <c r="J157" s="17"/>
      <c r="K157" s="18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</row>
    <row r="158" spans="2:32" ht="12.75" customHeight="1" x14ac:dyDescent="0.2">
      <c r="B158" s="32"/>
      <c r="D158" s="16"/>
      <c r="E158" s="16"/>
      <c r="F158" s="40"/>
      <c r="G158" s="40"/>
      <c r="H158" s="17"/>
      <c r="I158" s="19"/>
      <c r="J158" s="17"/>
      <c r="K158" s="18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</row>
    <row r="159" spans="2:32" ht="12.75" customHeight="1" x14ac:dyDescent="0.2">
      <c r="B159" s="32"/>
      <c r="D159" s="16"/>
      <c r="E159" s="16"/>
      <c r="F159" s="40"/>
      <c r="G159" s="40"/>
      <c r="H159" s="17"/>
      <c r="I159" s="19"/>
      <c r="J159" s="17"/>
      <c r="K159" s="18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</row>
    <row r="160" spans="2:32" ht="12.75" customHeight="1" x14ac:dyDescent="0.2">
      <c r="B160" s="32"/>
      <c r="D160" s="16"/>
      <c r="E160" s="16"/>
      <c r="F160" s="40"/>
      <c r="G160" s="40"/>
      <c r="H160" s="17"/>
      <c r="I160" s="19"/>
      <c r="J160" s="17"/>
      <c r="K160" s="18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</row>
    <row r="161" spans="2:32" ht="12.75" customHeight="1" x14ac:dyDescent="0.2">
      <c r="B161" s="32"/>
      <c r="D161" s="16"/>
      <c r="E161" s="16"/>
      <c r="F161" s="40"/>
      <c r="G161" s="40"/>
      <c r="H161" s="17"/>
      <c r="I161" s="19"/>
      <c r="J161" s="17"/>
      <c r="K161" s="18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</row>
    <row r="162" spans="2:32" ht="12.75" customHeight="1" x14ac:dyDescent="0.2">
      <c r="B162" s="32"/>
      <c r="D162" s="16"/>
      <c r="E162" s="16"/>
      <c r="F162" s="40"/>
      <c r="G162" s="40"/>
      <c r="H162" s="17"/>
      <c r="I162" s="19"/>
      <c r="J162" s="17"/>
      <c r="K162" s="18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</row>
    <row r="163" spans="2:32" ht="12.75" customHeight="1" x14ac:dyDescent="0.2">
      <c r="B163" s="32"/>
      <c r="D163" s="16"/>
      <c r="E163" s="16"/>
      <c r="F163" s="40"/>
      <c r="G163" s="40"/>
      <c r="H163" s="17"/>
      <c r="I163" s="19"/>
      <c r="J163" s="17"/>
      <c r="K163" s="18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</row>
    <row r="164" spans="2:32" ht="12.75" customHeight="1" x14ac:dyDescent="0.2">
      <c r="B164" s="32"/>
      <c r="D164" s="16"/>
      <c r="E164" s="16"/>
      <c r="F164" s="40"/>
      <c r="G164" s="40"/>
      <c r="H164" s="17"/>
      <c r="I164" s="19"/>
      <c r="J164" s="17"/>
      <c r="K164" s="18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</row>
    <row r="165" spans="2:32" ht="12.75" customHeight="1" x14ac:dyDescent="0.2">
      <c r="B165" s="32"/>
      <c r="D165" s="16"/>
      <c r="E165" s="16"/>
      <c r="F165" s="40"/>
      <c r="G165" s="40"/>
      <c r="H165" s="17"/>
      <c r="I165" s="19"/>
      <c r="J165" s="17"/>
      <c r="K165" s="18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</row>
    <row r="166" spans="2:32" ht="12.75" customHeight="1" x14ac:dyDescent="0.2">
      <c r="B166" s="32"/>
      <c r="D166" s="16"/>
      <c r="E166" s="16"/>
      <c r="F166" s="40"/>
      <c r="G166" s="40"/>
      <c r="H166" s="17"/>
      <c r="I166" s="19"/>
      <c r="J166" s="17"/>
      <c r="K166" s="18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</row>
    <row r="167" spans="2:32" ht="12.75" customHeight="1" x14ac:dyDescent="0.2">
      <c r="B167" s="32"/>
      <c r="D167" s="16"/>
      <c r="E167" s="16"/>
      <c r="F167" s="40"/>
      <c r="G167" s="40"/>
      <c r="H167" s="17"/>
      <c r="I167" s="19"/>
      <c r="J167" s="17"/>
      <c r="K167" s="18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</row>
    <row r="168" spans="2:32" ht="12.75" customHeight="1" x14ac:dyDescent="0.2">
      <c r="B168" s="32"/>
      <c r="D168" s="16"/>
      <c r="E168" s="16"/>
      <c r="F168" s="40"/>
      <c r="G168" s="40"/>
      <c r="H168" s="17"/>
      <c r="I168" s="19"/>
      <c r="J168" s="17"/>
      <c r="K168" s="18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</row>
    <row r="169" spans="2:32" ht="12.75" customHeight="1" x14ac:dyDescent="0.2">
      <c r="B169" s="32"/>
      <c r="D169" s="16"/>
      <c r="E169" s="16"/>
      <c r="F169" s="40"/>
      <c r="G169" s="40"/>
      <c r="H169" s="17"/>
      <c r="I169" s="19"/>
      <c r="J169" s="17"/>
      <c r="K169" s="18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</row>
    <row r="170" spans="2:32" ht="12.75" customHeight="1" x14ac:dyDescent="0.2">
      <c r="B170" s="32"/>
      <c r="D170" s="16"/>
      <c r="E170" s="16"/>
      <c r="F170" s="40"/>
      <c r="G170" s="40"/>
      <c r="H170" s="17"/>
      <c r="I170" s="19"/>
      <c r="J170" s="17"/>
      <c r="K170" s="18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</row>
    <row r="171" spans="2:32" ht="12.75" customHeight="1" x14ac:dyDescent="0.2">
      <c r="B171" s="32"/>
      <c r="D171" s="16"/>
      <c r="E171" s="16"/>
      <c r="F171" s="40"/>
      <c r="G171" s="40"/>
      <c r="H171" s="17"/>
      <c r="I171" s="19"/>
      <c r="J171" s="17"/>
      <c r="K171" s="18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</row>
    <row r="172" spans="2:32" ht="12.75" customHeight="1" x14ac:dyDescent="0.2">
      <c r="B172" s="32"/>
      <c r="D172" s="16"/>
      <c r="E172" s="16"/>
      <c r="F172" s="40"/>
      <c r="G172" s="40"/>
      <c r="H172" s="17"/>
      <c r="I172" s="19"/>
      <c r="J172" s="17"/>
      <c r="K172" s="18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</row>
    <row r="173" spans="2:32" ht="12.75" customHeight="1" x14ac:dyDescent="0.2">
      <c r="B173" s="32"/>
      <c r="D173" s="16"/>
      <c r="E173" s="16"/>
      <c r="F173" s="40"/>
      <c r="G173" s="40"/>
      <c r="H173" s="17"/>
      <c r="I173" s="19"/>
      <c r="J173" s="17"/>
      <c r="K173" s="18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</row>
    <row r="174" spans="2:32" ht="12.75" customHeight="1" x14ac:dyDescent="0.2">
      <c r="B174" s="32"/>
      <c r="D174" s="16"/>
      <c r="E174" s="16"/>
      <c r="F174" s="40"/>
      <c r="G174" s="40"/>
      <c r="H174" s="17"/>
      <c r="I174" s="19"/>
      <c r="J174" s="17"/>
      <c r="K174" s="18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</row>
    <row r="175" spans="2:32" ht="12.75" customHeight="1" x14ac:dyDescent="0.2">
      <c r="B175" s="32"/>
      <c r="D175" s="16"/>
      <c r="E175" s="16"/>
      <c r="F175" s="40"/>
      <c r="G175" s="40"/>
      <c r="H175" s="17"/>
      <c r="I175" s="19"/>
      <c r="J175" s="17"/>
      <c r="K175" s="18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</row>
    <row r="176" spans="2:32" ht="12.75" customHeight="1" x14ac:dyDescent="0.2">
      <c r="B176" s="32"/>
      <c r="D176" s="16"/>
      <c r="E176" s="16"/>
      <c r="F176" s="40"/>
      <c r="G176" s="40"/>
      <c r="H176" s="17"/>
      <c r="I176" s="19"/>
      <c r="J176" s="17"/>
      <c r="K176" s="18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</row>
    <row r="177" spans="2:32" ht="12.75" customHeight="1" x14ac:dyDescent="0.2">
      <c r="B177" s="32"/>
      <c r="D177" s="16"/>
      <c r="E177" s="16"/>
      <c r="F177" s="40"/>
      <c r="G177" s="40"/>
      <c r="H177" s="17"/>
      <c r="I177" s="19"/>
      <c r="J177" s="17"/>
      <c r="K177" s="18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</row>
    <row r="178" spans="2:32" ht="12.75" customHeight="1" x14ac:dyDescent="0.2">
      <c r="B178" s="32"/>
      <c r="D178" s="16"/>
      <c r="E178" s="16"/>
      <c r="F178" s="40"/>
      <c r="G178" s="40"/>
      <c r="H178" s="17"/>
      <c r="I178" s="19"/>
      <c r="J178" s="17"/>
      <c r="K178" s="18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</row>
    <row r="179" spans="2:32" ht="12.75" customHeight="1" x14ac:dyDescent="0.2">
      <c r="B179" s="32"/>
      <c r="D179" s="16"/>
      <c r="E179" s="16"/>
      <c r="F179" s="40"/>
      <c r="G179" s="40"/>
      <c r="H179" s="17"/>
      <c r="I179" s="19"/>
      <c r="J179" s="17"/>
      <c r="K179" s="18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</row>
    <row r="180" spans="2:32" ht="12.75" customHeight="1" x14ac:dyDescent="0.2">
      <c r="B180" s="32"/>
      <c r="D180" s="16"/>
      <c r="E180" s="16"/>
      <c r="F180" s="40"/>
      <c r="G180" s="40"/>
      <c r="H180" s="17"/>
      <c r="I180" s="19"/>
      <c r="J180" s="17"/>
      <c r="K180" s="18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</row>
    <row r="181" spans="2:32" ht="12.75" customHeight="1" x14ac:dyDescent="0.2">
      <c r="B181" s="32"/>
      <c r="D181" s="16"/>
      <c r="E181" s="16"/>
      <c r="F181" s="40"/>
      <c r="G181" s="40"/>
      <c r="H181" s="17"/>
      <c r="I181" s="19"/>
      <c r="J181" s="17"/>
      <c r="K181" s="18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</row>
    <row r="182" spans="2:32" ht="12.75" customHeight="1" x14ac:dyDescent="0.2">
      <c r="B182" s="32"/>
      <c r="D182" s="16"/>
      <c r="E182" s="16"/>
      <c r="F182" s="40"/>
      <c r="G182" s="40"/>
      <c r="H182" s="17"/>
      <c r="I182" s="19"/>
      <c r="J182" s="17"/>
      <c r="K182" s="18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</row>
    <row r="183" spans="2:32" ht="12.75" customHeight="1" x14ac:dyDescent="0.2">
      <c r="B183" s="32"/>
      <c r="D183" s="16"/>
      <c r="E183" s="16"/>
      <c r="F183" s="40"/>
      <c r="G183" s="40"/>
      <c r="H183" s="17"/>
      <c r="I183" s="19"/>
      <c r="J183" s="17"/>
      <c r="K183" s="18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</row>
    <row r="184" spans="2:32" ht="12.75" customHeight="1" x14ac:dyDescent="0.2">
      <c r="B184" s="32"/>
      <c r="D184" s="16"/>
      <c r="E184" s="16"/>
      <c r="F184" s="40"/>
      <c r="G184" s="40"/>
      <c r="H184" s="17"/>
      <c r="I184" s="19"/>
      <c r="J184" s="17"/>
      <c r="K184" s="18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</row>
    <row r="185" spans="2:32" ht="12.75" customHeight="1" x14ac:dyDescent="0.2">
      <c r="B185" s="32"/>
      <c r="D185" s="16"/>
      <c r="E185" s="16"/>
      <c r="F185" s="40"/>
      <c r="G185" s="40"/>
      <c r="H185" s="17"/>
      <c r="I185" s="19"/>
      <c r="J185" s="17"/>
      <c r="K185" s="18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</row>
    <row r="186" spans="2:32" ht="12.75" customHeight="1" x14ac:dyDescent="0.2">
      <c r="B186" s="32"/>
      <c r="D186" s="16"/>
      <c r="E186" s="16"/>
      <c r="F186" s="40"/>
      <c r="G186" s="40"/>
      <c r="H186" s="17"/>
      <c r="I186" s="19"/>
      <c r="J186" s="17"/>
      <c r="K186" s="18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</row>
    <row r="187" spans="2:32" ht="12.75" customHeight="1" x14ac:dyDescent="0.2">
      <c r="B187" s="32"/>
      <c r="D187" s="16"/>
      <c r="E187" s="16"/>
      <c r="F187" s="40"/>
      <c r="G187" s="40"/>
      <c r="H187" s="17"/>
      <c r="I187" s="19"/>
      <c r="J187" s="17"/>
      <c r="K187" s="18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</row>
    <row r="188" spans="2:32" ht="12.75" customHeight="1" x14ac:dyDescent="0.2">
      <c r="B188" s="32"/>
      <c r="D188" s="16"/>
      <c r="E188" s="16"/>
      <c r="F188" s="40"/>
      <c r="G188" s="40"/>
      <c r="H188" s="17"/>
      <c r="I188" s="19"/>
      <c r="J188" s="17"/>
      <c r="K188" s="18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</row>
    <row r="189" spans="2:32" ht="12.75" customHeight="1" x14ac:dyDescent="0.2">
      <c r="B189" s="32"/>
      <c r="D189" s="16"/>
      <c r="E189" s="16"/>
      <c r="F189" s="40"/>
      <c r="G189" s="40"/>
      <c r="H189" s="17"/>
      <c r="I189" s="19"/>
      <c r="J189" s="17"/>
      <c r="K189" s="18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</row>
    <row r="190" spans="2:32" ht="12.75" customHeight="1" x14ac:dyDescent="0.2">
      <c r="B190" s="32"/>
      <c r="D190" s="16"/>
      <c r="E190" s="16"/>
      <c r="F190" s="40"/>
      <c r="G190" s="40"/>
      <c r="H190" s="17"/>
      <c r="I190" s="19"/>
      <c r="J190" s="17"/>
      <c r="K190" s="18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</row>
    <row r="191" spans="2:32" ht="12.75" customHeight="1" x14ac:dyDescent="0.2">
      <c r="B191" s="32"/>
      <c r="D191" s="16"/>
      <c r="E191" s="16"/>
      <c r="F191" s="40"/>
      <c r="G191" s="40"/>
      <c r="H191" s="17"/>
      <c r="I191" s="19"/>
      <c r="J191" s="17"/>
      <c r="K191" s="18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</row>
    <row r="192" spans="2:32" ht="12.75" customHeight="1" x14ac:dyDescent="0.2">
      <c r="B192" s="32"/>
      <c r="D192" s="16"/>
      <c r="E192" s="16"/>
      <c r="F192" s="40"/>
      <c r="G192" s="40"/>
      <c r="H192" s="17"/>
      <c r="I192" s="19"/>
      <c r="J192" s="17"/>
      <c r="K192" s="18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</row>
    <row r="193" spans="2:32" ht="12.75" customHeight="1" x14ac:dyDescent="0.2">
      <c r="B193" s="32"/>
      <c r="D193" s="16"/>
      <c r="E193" s="16"/>
      <c r="F193" s="40"/>
      <c r="G193" s="40"/>
      <c r="H193" s="17"/>
      <c r="I193" s="19"/>
      <c r="J193" s="17"/>
      <c r="K193" s="18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</row>
    <row r="194" spans="2:32" ht="12.75" customHeight="1" x14ac:dyDescent="0.2">
      <c r="B194" s="32"/>
      <c r="D194" s="16"/>
      <c r="E194" s="16"/>
      <c r="F194" s="40"/>
      <c r="G194" s="40"/>
      <c r="H194" s="17"/>
      <c r="I194" s="19"/>
      <c r="J194" s="17"/>
      <c r="K194" s="18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</row>
    <row r="195" spans="2:32" ht="12.75" customHeight="1" x14ac:dyDescent="0.2">
      <c r="B195" s="32"/>
      <c r="D195" s="16"/>
      <c r="E195" s="16"/>
      <c r="F195" s="40"/>
      <c r="G195" s="40"/>
      <c r="H195" s="17"/>
      <c r="I195" s="19"/>
      <c r="J195" s="17"/>
      <c r="K195" s="18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</row>
    <row r="196" spans="2:32" ht="12.75" customHeight="1" x14ac:dyDescent="0.2">
      <c r="B196" s="32"/>
      <c r="D196" s="16"/>
      <c r="E196" s="16"/>
      <c r="F196" s="40"/>
      <c r="G196" s="40"/>
      <c r="H196" s="17"/>
      <c r="I196" s="19"/>
      <c r="J196" s="17"/>
      <c r="K196" s="18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</row>
    <row r="197" spans="2:32" ht="12.75" customHeight="1" x14ac:dyDescent="0.2">
      <c r="B197" s="32"/>
      <c r="D197" s="16"/>
      <c r="E197" s="16"/>
      <c r="F197" s="40"/>
      <c r="G197" s="40"/>
      <c r="H197" s="17"/>
      <c r="I197" s="19"/>
      <c r="J197" s="17"/>
      <c r="K197" s="18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</row>
    <row r="198" spans="2:32" ht="12.75" customHeight="1" x14ac:dyDescent="0.2">
      <c r="B198" s="32"/>
      <c r="D198" s="16"/>
      <c r="E198" s="16"/>
      <c r="F198" s="40"/>
      <c r="G198" s="40"/>
      <c r="H198" s="17"/>
      <c r="I198" s="19"/>
      <c r="J198" s="17"/>
      <c r="K198" s="18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</row>
    <row r="199" spans="2:32" ht="12.75" customHeight="1" x14ac:dyDescent="0.2">
      <c r="B199" s="32"/>
      <c r="D199" s="16"/>
      <c r="E199" s="16"/>
      <c r="F199" s="40"/>
      <c r="G199" s="40"/>
      <c r="H199" s="17"/>
      <c r="I199" s="19"/>
      <c r="J199" s="17"/>
      <c r="K199" s="18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</row>
    <row r="200" spans="2:32" ht="12.75" customHeight="1" x14ac:dyDescent="0.2">
      <c r="B200" s="32"/>
      <c r="D200" s="16"/>
      <c r="E200" s="16"/>
      <c r="F200" s="40"/>
      <c r="G200" s="40"/>
      <c r="H200" s="17"/>
      <c r="I200" s="19"/>
      <c r="J200" s="17"/>
      <c r="K200" s="18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</row>
    <row r="201" spans="2:32" ht="12.75" customHeight="1" x14ac:dyDescent="0.2">
      <c r="B201" s="32"/>
      <c r="D201" s="16"/>
      <c r="E201" s="16"/>
      <c r="F201" s="40"/>
      <c r="G201" s="40"/>
      <c r="H201" s="17"/>
      <c r="I201" s="19"/>
      <c r="J201" s="17"/>
      <c r="K201" s="18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</row>
    <row r="202" spans="2:32" ht="12.75" customHeight="1" x14ac:dyDescent="0.2">
      <c r="B202" s="32"/>
      <c r="D202" s="16"/>
      <c r="E202" s="16"/>
      <c r="F202" s="40"/>
      <c r="G202" s="40"/>
      <c r="H202" s="17"/>
      <c r="I202" s="19"/>
      <c r="J202" s="17"/>
      <c r="K202" s="18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</row>
    <row r="203" spans="2:32" ht="12.75" customHeight="1" thickBot="1" x14ac:dyDescent="0.25">
      <c r="B203" s="33"/>
      <c r="D203" s="16"/>
      <c r="E203" s="16"/>
      <c r="F203" s="40"/>
      <c r="G203" s="40"/>
      <c r="H203" s="17"/>
      <c r="I203" s="19"/>
      <c r="J203" s="17"/>
      <c r="K203" s="18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</row>
    <row r="204" spans="2:32" ht="12.75" customHeight="1" x14ac:dyDescent="0.2">
      <c r="B204" s="5" t="s">
        <v>11</v>
      </c>
      <c r="D204" s="85" t="s">
        <v>4</v>
      </c>
      <c r="E204" s="86"/>
      <c r="F204" s="86"/>
      <c r="G204" s="86"/>
      <c r="H204" s="86"/>
      <c r="I204" s="86"/>
      <c r="J204" s="86"/>
      <c r="K204" s="20" t="str">
        <f>IF(K128="","",IF(K143="",IF(SUM(COUNTIF(K144:K203,"LS")+COUNTIF(K144:K203,"LUMP"))&gt;0,"LS",""),IF(SUM(K144:K203)&gt;0,ROUNDUP(SUM(K144:K203),0),"")))</f>
        <v/>
      </c>
      <c r="L204" s="20" t="str">
        <f t="shared" ref="L204" si="34">IF(L128="","",IF(L143="",IF(SUM(COUNTIF(L144:L203,"LS")+COUNTIF(L144:L203,"LUMP"))&gt;0,"LS",""),IF(SUM(L144:L203)&gt;0,ROUNDUP(SUM(L144:L203),0),"")))</f>
        <v/>
      </c>
      <c r="M204" s="20" t="str">
        <f t="shared" ref="M204" si="35">IF(M128="","",IF(M143="",IF(SUM(COUNTIF(M144:M203,"LS")+COUNTIF(M144:M203,"LUMP"))&gt;0,"LS",""),IF(SUM(M144:M203)&gt;0,ROUNDUP(SUM(M144:M203),0),"")))</f>
        <v/>
      </c>
      <c r="N204" s="20" t="str">
        <f t="shared" ref="N204" si="36">IF(N128="","",IF(N143="",IF(SUM(COUNTIF(N144:N203,"LS")+COUNTIF(N144:N203,"LUMP"))&gt;0,"LS",""),IF(SUM(N144:N203)&gt;0,ROUNDUP(SUM(N144:N203),0),"")))</f>
        <v/>
      </c>
      <c r="O204" s="20" t="str">
        <f t="shared" ref="O204" si="37">IF(O128="","",IF(O143="",IF(SUM(COUNTIF(O144:O203,"LS")+COUNTIF(O144:O203,"LUMP"))&gt;0,"LS",""),IF(SUM(O144:O203)&gt;0,ROUNDUP(SUM(O144:O203),0),"")))</f>
        <v/>
      </c>
      <c r="P204" s="20" t="str">
        <f t="shared" ref="P204" si="38">IF(P128="","",IF(P143="",IF(SUM(COUNTIF(P144:P203,"LS")+COUNTIF(P144:P203,"LUMP"))&gt;0,"LS",""),IF(SUM(P144:P203)&gt;0,ROUNDUP(SUM(P144:P203),0),"")))</f>
        <v/>
      </c>
      <c r="Q204" s="20" t="str">
        <f t="shared" ref="Q204" si="39">IF(Q128="","",IF(Q143="",IF(SUM(COUNTIF(Q144:Q203,"LS")+COUNTIF(Q144:Q203,"LUMP"))&gt;0,"LS",""),IF(SUM(Q144:Q203)&gt;0,ROUNDUP(SUM(Q144:Q203),0),"")))</f>
        <v/>
      </c>
      <c r="R204" s="20" t="str">
        <f t="shared" ref="R204" si="40">IF(R128="","",IF(R143="",IF(SUM(COUNTIF(R144:R203,"LS")+COUNTIF(R144:R203,"LUMP"))&gt;0,"LS",""),IF(SUM(R144:R203)&gt;0,ROUNDUP(SUM(R144:R203),0),"")))</f>
        <v/>
      </c>
      <c r="S204" s="20" t="str">
        <f t="shared" ref="S204" si="41">IF(S128="","",IF(S143="",IF(SUM(COUNTIF(S144:S203,"LS")+COUNTIF(S144:S203,"LUMP"))&gt;0,"LS",""),IF(SUM(S144:S203)&gt;0,ROUNDUP(SUM(S144:S203),0),"")))</f>
        <v/>
      </c>
      <c r="T204" s="20" t="str">
        <f t="shared" ref="T204" si="42">IF(T128="","",IF(T143="",IF(SUM(COUNTIF(T144:T203,"LS")+COUNTIF(T144:T203,"LUMP"))&gt;0,"LS",""),IF(SUM(T144:T203)&gt;0,ROUNDUP(SUM(T144:T203),0),"")))</f>
        <v/>
      </c>
      <c r="U204" s="20" t="str">
        <f t="shared" ref="U204" si="43">IF(U128="","",IF(U143="",IF(SUM(COUNTIF(U144:U203,"LS")+COUNTIF(U144:U203,"LUMP"))&gt;0,"LS",""),IF(SUM(U144:U203)&gt;0,ROUNDUP(SUM(U144:U203),0),"")))</f>
        <v/>
      </c>
      <c r="V204" s="20" t="str">
        <f t="shared" ref="V204" si="44">IF(V128="","",IF(V143="",IF(SUM(COUNTIF(V144:V203,"LS")+COUNTIF(V144:V203,"LUMP"))&gt;0,"LS",""),IF(SUM(V144:V203)&gt;0,ROUNDUP(SUM(V144:V203),0),"")))</f>
        <v/>
      </c>
      <c r="W204" s="20" t="str">
        <f t="shared" ref="W204" si="45">IF(W128="","",IF(W143="",IF(SUM(COUNTIF(W144:W203,"LS")+COUNTIF(W144:W203,"LUMP"))&gt;0,"LS",""),IF(SUM(W144:W203)&gt;0,ROUNDUP(SUM(W144:W203),0),"")))</f>
        <v/>
      </c>
      <c r="X204" s="20" t="str">
        <f t="shared" ref="X204" si="46">IF(X128="","",IF(X143="",IF(SUM(COUNTIF(X144:X203,"LS")+COUNTIF(X144:X203,"LUMP"))&gt;0,"LS",""),IF(SUM(X144:X203)&gt;0,ROUNDUP(SUM(X144:X203),0),"")))</f>
        <v/>
      </c>
      <c r="Y204" s="20" t="str">
        <f t="shared" ref="Y204" si="47">IF(Y128="","",IF(Y143="",IF(SUM(COUNTIF(Y144:Y203,"LS")+COUNTIF(Y144:Y203,"LUMP"))&gt;0,"LS",""),IF(SUM(Y144:Y203)&gt;0,ROUNDUP(SUM(Y144:Y203),0),"")))</f>
        <v/>
      </c>
      <c r="Z204" s="20" t="str">
        <f t="shared" ref="Z204" si="48">IF(Z128="","",IF(Z143="",IF(SUM(COUNTIF(Z144:Z203,"LS")+COUNTIF(Z144:Z203,"LUMP"))&gt;0,"LS",""),IF(SUM(Z144:Z203)&gt;0,ROUNDUP(SUM(Z144:Z203),0),"")))</f>
        <v/>
      </c>
      <c r="AA204" s="20" t="str">
        <f t="shared" ref="AA204" si="49">IF(AA128="","",IF(AA143="",IF(SUM(COUNTIF(AA144:AA203,"LS")+COUNTIF(AA144:AA203,"LUMP"))&gt;0,"LS",""),IF(SUM(AA144:AA203)&gt;0,ROUNDUP(SUM(AA144:AA203),0),"")))</f>
        <v/>
      </c>
      <c r="AB204" s="20" t="str">
        <f t="shared" ref="AB204" si="50">IF(AB128="","",IF(AB143="",IF(SUM(COUNTIF(AB144:AB203,"LS")+COUNTIF(AB144:AB203,"LUMP"))&gt;0,"LS",""),IF(SUM(AB144:AB203)&gt;0,ROUNDUP(SUM(AB144:AB203),0),"")))</f>
        <v/>
      </c>
      <c r="AC204" s="20"/>
      <c r="AD204" s="20"/>
      <c r="AE204" s="20"/>
      <c r="AF204" s="20" t="str">
        <f t="shared" ref="AF204" si="51">IF(AF128="","",IF(AF143="",IF(SUM(COUNTIF(AF144:AF203,"LS")+COUNTIF(AF144:AF203,"LUMP"))&gt;0,"LS",""),IF(SUM(AF144:AF203)&gt;0,ROUNDUP(SUM(AF144:AF203),0),"")))</f>
        <v/>
      </c>
    </row>
    <row r="205" spans="2:32" ht="12.75" customHeight="1" thickBot="1" x14ac:dyDescent="0.25"/>
    <row r="206" spans="2:32" ht="12.75" customHeight="1" thickBot="1" x14ac:dyDescent="0.25">
      <c r="B206" s="30" t="s">
        <v>9</v>
      </c>
      <c r="D206" s="77">
        <f>D127+1</f>
        <v>4</v>
      </c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</row>
    <row r="207" spans="2:32" ht="12.75" customHeight="1" thickBot="1" x14ac:dyDescent="0.25">
      <c r="B207" s="34"/>
      <c r="D207" s="78" t="s">
        <v>7</v>
      </c>
      <c r="E207" s="78"/>
      <c r="F207" s="78"/>
      <c r="G207" s="78"/>
      <c r="H207" s="78"/>
      <c r="I207" s="78"/>
      <c r="J207" s="78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</row>
    <row r="208" spans="2:32" ht="12.75" customHeight="1" thickBot="1" x14ac:dyDescent="0.25">
      <c r="D208" s="79" t="s">
        <v>8</v>
      </c>
      <c r="E208" s="79"/>
      <c r="F208" s="79"/>
      <c r="G208" s="79"/>
      <c r="H208" s="79"/>
      <c r="I208" s="79"/>
      <c r="J208" s="79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</row>
    <row r="209" spans="2:32" ht="12.75" customHeight="1" x14ac:dyDescent="0.2">
      <c r="B209" s="74" t="s">
        <v>10</v>
      </c>
      <c r="D209" s="80" t="s">
        <v>0</v>
      </c>
      <c r="E209" s="80" t="s">
        <v>1</v>
      </c>
      <c r="F209" s="36"/>
      <c r="G209" s="36"/>
      <c r="H209" s="66" t="s">
        <v>2</v>
      </c>
      <c r="I209" s="67"/>
      <c r="J209" s="67"/>
      <c r="K209" s="8" t="str">
        <f t="shared" ref="K209:AF209" si="52">IF(OR(TRIM(K207)=0,TRIM(K207)=""),"",IF(IFERROR(TRIM(INDEX(QryItemNamed,MATCH(TRIM(K207),ITEM,0),2)),"")="Y","SPECIAL",LEFT(IFERROR(TRIM(INDEX(ITEM,MATCH(TRIM(K207),ITEM,0))),""),3)))</f>
        <v/>
      </c>
      <c r="L209" s="9" t="str">
        <f t="shared" si="52"/>
        <v/>
      </c>
      <c r="M209" s="9" t="str">
        <f t="shared" si="52"/>
        <v/>
      </c>
      <c r="N209" s="9" t="str">
        <f t="shared" si="52"/>
        <v/>
      </c>
      <c r="O209" s="9" t="str">
        <f t="shared" si="52"/>
        <v/>
      </c>
      <c r="P209" s="9" t="str">
        <f t="shared" si="52"/>
        <v/>
      </c>
      <c r="Q209" s="9" t="str">
        <f t="shared" si="52"/>
        <v/>
      </c>
      <c r="R209" s="9" t="str">
        <f t="shared" si="52"/>
        <v/>
      </c>
      <c r="S209" s="9" t="str">
        <f t="shared" si="52"/>
        <v/>
      </c>
      <c r="T209" s="9" t="str">
        <f t="shared" si="52"/>
        <v/>
      </c>
      <c r="U209" s="9" t="str">
        <f t="shared" si="52"/>
        <v/>
      </c>
      <c r="V209" s="9" t="str">
        <f t="shared" si="52"/>
        <v/>
      </c>
      <c r="W209" s="9" t="str">
        <f t="shared" si="52"/>
        <v/>
      </c>
      <c r="X209" s="9" t="str">
        <f t="shared" si="52"/>
        <v/>
      </c>
      <c r="Y209" s="9" t="str">
        <f t="shared" si="52"/>
        <v/>
      </c>
      <c r="Z209" s="9" t="str">
        <f t="shared" si="52"/>
        <v/>
      </c>
      <c r="AA209" s="9" t="str">
        <f t="shared" si="52"/>
        <v/>
      </c>
      <c r="AB209" s="9" t="str">
        <f t="shared" si="52"/>
        <v/>
      </c>
      <c r="AC209" s="9"/>
      <c r="AD209" s="9"/>
      <c r="AE209" s="9"/>
      <c r="AF209" s="9" t="str">
        <f t="shared" si="52"/>
        <v/>
      </c>
    </row>
    <row r="210" spans="2:32" ht="12.75" customHeight="1" x14ac:dyDescent="0.2">
      <c r="B210" s="75"/>
      <c r="D210" s="81"/>
      <c r="E210" s="81"/>
      <c r="F210" s="37"/>
      <c r="G210" s="37"/>
      <c r="H210" s="68"/>
      <c r="I210" s="69"/>
      <c r="J210" s="69"/>
      <c r="K210" s="64" t="str">
        <f t="shared" ref="K210:AF210" si="53">IF(OR(TRIM(K207)=0,TRIM(K207)=""),IF(K208="","",K208),IF(IFERROR(TRIM(INDEX(QryItemNamed,MATCH(TRIM(K207),ITEM,0),2)),"")="Y",TRIM(RIGHT(IFERROR(TRIM(INDEX(QryItemNamed,MATCH(TRIM(K207),ITEM,0),4)),"123456789012"),LEN(IFERROR(TRIM(INDEX(QryItemNamed,MATCH(TRIM(K207),ITEM,0),4)),"123456789012"))-9))&amp;K208,IFERROR(TRIM(INDEX(QryItemNamed,MATCH(TRIM(K207),ITEM,0),4))&amp;K208,"ITEM CODE DOES NOT EXIST IN ITEM MASTER")))</f>
        <v/>
      </c>
      <c r="L210" s="65" t="str">
        <f t="shared" si="53"/>
        <v/>
      </c>
      <c r="M210" s="65" t="str">
        <f t="shared" si="53"/>
        <v/>
      </c>
      <c r="N210" s="65" t="str">
        <f t="shared" si="53"/>
        <v/>
      </c>
      <c r="O210" s="90" t="str">
        <f t="shared" si="53"/>
        <v/>
      </c>
      <c r="P210" s="90" t="str">
        <f t="shared" si="53"/>
        <v/>
      </c>
      <c r="Q210" s="90" t="str">
        <f t="shared" si="53"/>
        <v/>
      </c>
      <c r="R210" s="90" t="str">
        <f t="shared" si="53"/>
        <v/>
      </c>
      <c r="S210" s="90" t="str">
        <f t="shared" si="53"/>
        <v/>
      </c>
      <c r="T210" s="90" t="str">
        <f t="shared" si="53"/>
        <v/>
      </c>
      <c r="U210" s="90" t="str">
        <f t="shared" si="53"/>
        <v/>
      </c>
      <c r="V210" s="90" t="str">
        <f t="shared" si="53"/>
        <v/>
      </c>
      <c r="W210" s="90" t="str">
        <f t="shared" si="53"/>
        <v/>
      </c>
      <c r="X210" s="90" t="str">
        <f t="shared" si="53"/>
        <v/>
      </c>
      <c r="Y210" s="90" t="str">
        <f t="shared" si="53"/>
        <v/>
      </c>
      <c r="Z210" s="90" t="str">
        <f t="shared" si="53"/>
        <v/>
      </c>
      <c r="AA210" s="87" t="str">
        <f t="shared" si="53"/>
        <v/>
      </c>
      <c r="AB210" s="90" t="str">
        <f t="shared" si="53"/>
        <v/>
      </c>
      <c r="AC210" s="50"/>
      <c r="AD210" s="61"/>
      <c r="AE210" s="61"/>
      <c r="AF210" s="90" t="str">
        <f t="shared" si="53"/>
        <v/>
      </c>
    </row>
    <row r="211" spans="2:32" ht="12.75" customHeight="1" x14ac:dyDescent="0.2">
      <c r="B211" s="75"/>
      <c r="D211" s="81"/>
      <c r="E211" s="81"/>
      <c r="F211" s="37"/>
      <c r="G211" s="37"/>
      <c r="H211" s="68"/>
      <c r="I211" s="69"/>
      <c r="J211" s="69"/>
      <c r="K211" s="64"/>
      <c r="L211" s="65"/>
      <c r="M211" s="65"/>
      <c r="N211" s="65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88"/>
      <c r="AB211" s="90"/>
      <c r="AC211" s="50"/>
      <c r="AD211" s="61"/>
      <c r="AE211" s="61"/>
      <c r="AF211" s="90"/>
    </row>
    <row r="212" spans="2:32" ht="12.75" customHeight="1" x14ac:dyDescent="0.2">
      <c r="B212" s="75"/>
      <c r="D212" s="81"/>
      <c r="E212" s="81"/>
      <c r="F212" s="37"/>
      <c r="G212" s="37"/>
      <c r="H212" s="68"/>
      <c r="I212" s="69"/>
      <c r="J212" s="69"/>
      <c r="K212" s="64"/>
      <c r="L212" s="65"/>
      <c r="M212" s="65"/>
      <c r="N212" s="65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88"/>
      <c r="AB212" s="90"/>
      <c r="AC212" s="50"/>
      <c r="AD212" s="61"/>
      <c r="AE212" s="61"/>
      <c r="AF212" s="90"/>
    </row>
    <row r="213" spans="2:32" ht="12.75" customHeight="1" x14ac:dyDescent="0.2">
      <c r="B213" s="75"/>
      <c r="D213" s="81"/>
      <c r="E213" s="81"/>
      <c r="F213" s="37"/>
      <c r="G213" s="37"/>
      <c r="H213" s="68"/>
      <c r="I213" s="69"/>
      <c r="J213" s="69"/>
      <c r="K213" s="64"/>
      <c r="L213" s="65"/>
      <c r="M213" s="65"/>
      <c r="N213" s="65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88"/>
      <c r="AB213" s="90"/>
      <c r="AC213" s="50"/>
      <c r="AD213" s="61"/>
      <c r="AE213" s="61"/>
      <c r="AF213" s="90"/>
    </row>
    <row r="214" spans="2:32" ht="12.75" customHeight="1" x14ac:dyDescent="0.2">
      <c r="B214" s="75"/>
      <c r="D214" s="81"/>
      <c r="E214" s="81"/>
      <c r="F214" s="37"/>
      <c r="G214" s="37"/>
      <c r="H214" s="68"/>
      <c r="I214" s="69"/>
      <c r="J214" s="69"/>
      <c r="K214" s="64"/>
      <c r="L214" s="65"/>
      <c r="M214" s="65"/>
      <c r="N214" s="65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88"/>
      <c r="AB214" s="90"/>
      <c r="AC214" s="50"/>
      <c r="AD214" s="61"/>
      <c r="AE214" s="61"/>
      <c r="AF214" s="90"/>
    </row>
    <row r="215" spans="2:32" ht="12.75" customHeight="1" x14ac:dyDescent="0.2">
      <c r="B215" s="75"/>
      <c r="D215" s="81"/>
      <c r="E215" s="81"/>
      <c r="F215" s="37"/>
      <c r="G215" s="37"/>
      <c r="H215" s="68"/>
      <c r="I215" s="69"/>
      <c r="J215" s="69"/>
      <c r="K215" s="64"/>
      <c r="L215" s="65"/>
      <c r="M215" s="65"/>
      <c r="N215" s="65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88"/>
      <c r="AB215" s="90"/>
      <c r="AC215" s="50"/>
      <c r="AD215" s="61"/>
      <c r="AE215" s="61"/>
      <c r="AF215" s="90"/>
    </row>
    <row r="216" spans="2:32" ht="12.75" customHeight="1" x14ac:dyDescent="0.2">
      <c r="B216" s="75"/>
      <c r="D216" s="81"/>
      <c r="E216" s="81"/>
      <c r="F216" s="37"/>
      <c r="G216" s="37"/>
      <c r="H216" s="68"/>
      <c r="I216" s="69"/>
      <c r="J216" s="69"/>
      <c r="K216" s="64"/>
      <c r="L216" s="65"/>
      <c r="M216" s="65"/>
      <c r="N216" s="65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88"/>
      <c r="AB216" s="90"/>
      <c r="AC216" s="50"/>
      <c r="AD216" s="61"/>
      <c r="AE216" s="61"/>
      <c r="AF216" s="90"/>
    </row>
    <row r="217" spans="2:32" ht="12.75" customHeight="1" x14ac:dyDescent="0.2">
      <c r="B217" s="75"/>
      <c r="D217" s="81"/>
      <c r="E217" s="81"/>
      <c r="F217" s="37"/>
      <c r="G217" s="37"/>
      <c r="H217" s="68"/>
      <c r="I217" s="69"/>
      <c r="J217" s="69"/>
      <c r="K217" s="64"/>
      <c r="L217" s="65"/>
      <c r="M217" s="65"/>
      <c r="N217" s="65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88"/>
      <c r="AB217" s="90"/>
      <c r="AC217" s="50"/>
      <c r="AD217" s="61"/>
      <c r="AE217" s="61"/>
      <c r="AF217" s="90"/>
    </row>
    <row r="218" spans="2:32" ht="12.75" customHeight="1" x14ac:dyDescent="0.2">
      <c r="B218" s="75"/>
      <c r="D218" s="81"/>
      <c r="E218" s="81"/>
      <c r="F218" s="37"/>
      <c r="G218" s="37"/>
      <c r="H218" s="68"/>
      <c r="I218" s="69"/>
      <c r="J218" s="69"/>
      <c r="K218" s="64"/>
      <c r="L218" s="65"/>
      <c r="M218" s="65"/>
      <c r="N218" s="65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88"/>
      <c r="AB218" s="90"/>
      <c r="AC218" s="50"/>
      <c r="AD218" s="61"/>
      <c r="AE218" s="61"/>
      <c r="AF218" s="90"/>
    </row>
    <row r="219" spans="2:32" ht="12.75" customHeight="1" x14ac:dyDescent="0.2">
      <c r="B219" s="75"/>
      <c r="D219" s="81"/>
      <c r="E219" s="81"/>
      <c r="F219" s="37"/>
      <c r="G219" s="37"/>
      <c r="H219" s="68"/>
      <c r="I219" s="69"/>
      <c r="J219" s="69"/>
      <c r="K219" s="64"/>
      <c r="L219" s="65"/>
      <c r="M219" s="65"/>
      <c r="N219" s="65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88"/>
      <c r="AB219" s="90"/>
      <c r="AC219" s="50"/>
      <c r="AD219" s="61"/>
      <c r="AE219" s="61"/>
      <c r="AF219" s="90"/>
    </row>
    <row r="220" spans="2:32" ht="12.75" customHeight="1" x14ac:dyDescent="0.2">
      <c r="B220" s="75"/>
      <c r="D220" s="81"/>
      <c r="E220" s="81"/>
      <c r="F220" s="37"/>
      <c r="G220" s="37"/>
      <c r="H220" s="68"/>
      <c r="I220" s="69"/>
      <c r="J220" s="69"/>
      <c r="K220" s="64"/>
      <c r="L220" s="65"/>
      <c r="M220" s="65"/>
      <c r="N220" s="65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88"/>
      <c r="AB220" s="90"/>
      <c r="AC220" s="50"/>
      <c r="AD220" s="61"/>
      <c r="AE220" s="61"/>
      <c r="AF220" s="90"/>
    </row>
    <row r="221" spans="2:32" ht="12.75" customHeight="1" x14ac:dyDescent="0.2">
      <c r="B221" s="75"/>
      <c r="D221" s="81"/>
      <c r="E221" s="81"/>
      <c r="F221" s="37"/>
      <c r="G221" s="37"/>
      <c r="H221" s="68"/>
      <c r="I221" s="69"/>
      <c r="J221" s="69"/>
      <c r="K221" s="64"/>
      <c r="L221" s="65"/>
      <c r="M221" s="65"/>
      <c r="N221" s="65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89"/>
      <c r="AB221" s="90"/>
      <c r="AC221" s="50"/>
      <c r="AD221" s="61"/>
      <c r="AE221" s="61"/>
      <c r="AF221" s="90"/>
    </row>
    <row r="222" spans="2:32" ht="12.75" customHeight="1" thickBot="1" x14ac:dyDescent="0.25">
      <c r="B222" s="76"/>
      <c r="D222" s="82"/>
      <c r="E222" s="82"/>
      <c r="F222" s="38"/>
      <c r="G222" s="38"/>
      <c r="H222" s="70"/>
      <c r="I222" s="71"/>
      <c r="J222" s="71"/>
      <c r="K222" s="10" t="str">
        <f t="shared" ref="K222:AF222" si="54">IF(OR(TRIM(K207)=0,TRIM(K207)=""),"",IF(IFERROR(TRIM(INDEX(QryItemNamed,MATCH(TRIM(K207),ITEM,0),3)),"")="LS","",IFERROR(TRIM(INDEX(QryItemNamed,MATCH(TRIM(K207),ITEM,0),3)),"")))</f>
        <v/>
      </c>
      <c r="L222" s="11" t="str">
        <f t="shared" si="54"/>
        <v/>
      </c>
      <c r="M222" s="11" t="str">
        <f t="shared" si="54"/>
        <v/>
      </c>
      <c r="N222" s="11" t="str">
        <f t="shared" si="54"/>
        <v/>
      </c>
      <c r="O222" s="11" t="str">
        <f t="shared" si="54"/>
        <v/>
      </c>
      <c r="P222" s="11" t="str">
        <f t="shared" si="54"/>
        <v/>
      </c>
      <c r="Q222" s="11" t="str">
        <f t="shared" si="54"/>
        <v/>
      </c>
      <c r="R222" s="11" t="str">
        <f t="shared" si="54"/>
        <v/>
      </c>
      <c r="S222" s="11" t="str">
        <f t="shared" si="54"/>
        <v/>
      </c>
      <c r="T222" s="11" t="str">
        <f t="shared" si="54"/>
        <v/>
      </c>
      <c r="U222" s="11" t="str">
        <f t="shared" si="54"/>
        <v/>
      </c>
      <c r="V222" s="11" t="str">
        <f t="shared" si="54"/>
        <v/>
      </c>
      <c r="W222" s="11" t="str">
        <f t="shared" si="54"/>
        <v/>
      </c>
      <c r="X222" s="11" t="str">
        <f t="shared" si="54"/>
        <v/>
      </c>
      <c r="Y222" s="11" t="str">
        <f t="shared" si="54"/>
        <v/>
      </c>
      <c r="Z222" s="11" t="str">
        <f t="shared" si="54"/>
        <v/>
      </c>
      <c r="AA222" s="11" t="str">
        <f t="shared" si="54"/>
        <v/>
      </c>
      <c r="AB222" s="11" t="str">
        <f t="shared" si="54"/>
        <v/>
      </c>
      <c r="AC222" s="11"/>
      <c r="AD222" s="11"/>
      <c r="AE222" s="11"/>
      <c r="AF222" s="11" t="str">
        <f t="shared" si="54"/>
        <v/>
      </c>
    </row>
    <row r="223" spans="2:32" ht="12.75" customHeight="1" x14ac:dyDescent="0.2">
      <c r="B223" s="31"/>
      <c r="D223" s="12"/>
      <c r="E223" s="12"/>
      <c r="F223" s="39"/>
      <c r="G223" s="39"/>
      <c r="H223" s="13"/>
      <c r="I223" s="15" t="s">
        <v>3</v>
      </c>
      <c r="J223" s="13"/>
      <c r="K223" s="14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">
      <c r="B224" s="32"/>
      <c r="D224" s="16"/>
      <c r="E224" s="16"/>
      <c r="F224" s="40"/>
      <c r="G224" s="40"/>
      <c r="H224" s="17"/>
      <c r="I224" s="19"/>
      <c r="J224" s="17"/>
      <c r="K224" s="18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</row>
    <row r="225" spans="2:32" ht="12.75" customHeight="1" x14ac:dyDescent="0.2">
      <c r="B225" s="32"/>
      <c r="D225" s="16"/>
      <c r="E225" s="16"/>
      <c r="F225" s="40"/>
      <c r="G225" s="40"/>
      <c r="H225" s="17"/>
      <c r="I225" s="19"/>
      <c r="J225" s="17"/>
      <c r="K225" s="18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</row>
    <row r="226" spans="2:32" ht="12.75" customHeight="1" x14ac:dyDescent="0.2">
      <c r="B226" s="32"/>
      <c r="D226" s="16"/>
      <c r="E226" s="16"/>
      <c r="F226" s="40"/>
      <c r="G226" s="40"/>
      <c r="H226" s="17"/>
      <c r="I226" s="19"/>
      <c r="J226" s="17"/>
      <c r="K226" s="18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</row>
    <row r="227" spans="2:32" ht="12.75" customHeight="1" x14ac:dyDescent="0.2">
      <c r="B227" s="32"/>
      <c r="D227" s="16"/>
      <c r="E227" s="16"/>
      <c r="F227" s="40"/>
      <c r="G227" s="40"/>
      <c r="H227" s="17"/>
      <c r="I227" s="19"/>
      <c r="J227" s="17"/>
      <c r="K227" s="18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</row>
    <row r="228" spans="2:32" ht="12.75" customHeight="1" x14ac:dyDescent="0.2">
      <c r="B228" s="32"/>
      <c r="D228" s="16"/>
      <c r="E228" s="16"/>
      <c r="F228" s="40"/>
      <c r="G228" s="40"/>
      <c r="H228" s="17"/>
      <c r="I228" s="19"/>
      <c r="J228" s="17"/>
      <c r="K228" s="18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</row>
    <row r="229" spans="2:32" ht="12.75" customHeight="1" x14ac:dyDescent="0.2">
      <c r="B229" s="32"/>
      <c r="D229" s="16"/>
      <c r="E229" s="16"/>
      <c r="F229" s="40"/>
      <c r="G229" s="40"/>
      <c r="H229" s="17"/>
      <c r="I229" s="19"/>
      <c r="J229" s="17"/>
      <c r="K229" s="18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</row>
    <row r="230" spans="2:32" ht="12.75" customHeight="1" x14ac:dyDescent="0.2">
      <c r="B230" s="32"/>
      <c r="D230" s="16"/>
      <c r="E230" s="16"/>
      <c r="F230" s="40"/>
      <c r="G230" s="40"/>
      <c r="H230" s="17"/>
      <c r="I230" s="19"/>
      <c r="J230" s="17"/>
      <c r="K230" s="18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</row>
    <row r="231" spans="2:32" ht="12.75" customHeight="1" x14ac:dyDescent="0.2">
      <c r="B231" s="32"/>
      <c r="D231" s="16"/>
      <c r="E231" s="16"/>
      <c r="F231" s="40"/>
      <c r="G231" s="40"/>
      <c r="H231" s="17"/>
      <c r="I231" s="19"/>
      <c r="J231" s="17"/>
      <c r="K231" s="18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</row>
    <row r="232" spans="2:32" ht="12.75" customHeight="1" x14ac:dyDescent="0.2">
      <c r="B232" s="32"/>
      <c r="D232" s="16"/>
      <c r="E232" s="16"/>
      <c r="F232" s="40"/>
      <c r="G232" s="40"/>
      <c r="H232" s="17"/>
      <c r="I232" s="19"/>
      <c r="J232" s="17"/>
      <c r="K232" s="18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</row>
    <row r="233" spans="2:32" ht="12.75" customHeight="1" x14ac:dyDescent="0.2">
      <c r="B233" s="32"/>
      <c r="D233" s="16"/>
      <c r="E233" s="16"/>
      <c r="F233" s="40"/>
      <c r="G233" s="40"/>
      <c r="H233" s="17"/>
      <c r="I233" s="19"/>
      <c r="J233" s="17"/>
      <c r="K233" s="18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</row>
    <row r="234" spans="2:32" ht="12.75" customHeight="1" x14ac:dyDescent="0.2">
      <c r="B234" s="32"/>
      <c r="D234" s="16"/>
      <c r="E234" s="16"/>
      <c r="F234" s="40"/>
      <c r="G234" s="40"/>
      <c r="H234" s="17"/>
      <c r="I234" s="19"/>
      <c r="J234" s="17"/>
      <c r="K234" s="18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</row>
    <row r="235" spans="2:32" ht="12.75" customHeight="1" x14ac:dyDescent="0.2">
      <c r="B235" s="32"/>
      <c r="D235" s="16"/>
      <c r="E235" s="16"/>
      <c r="F235" s="40"/>
      <c r="G235" s="40"/>
      <c r="H235" s="17"/>
      <c r="I235" s="19"/>
      <c r="J235" s="17"/>
      <c r="K235" s="18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</row>
    <row r="236" spans="2:32" ht="12.75" customHeight="1" x14ac:dyDescent="0.2">
      <c r="B236" s="32"/>
      <c r="D236" s="16"/>
      <c r="E236" s="16"/>
      <c r="F236" s="40"/>
      <c r="G236" s="40"/>
      <c r="H236" s="17"/>
      <c r="I236" s="19"/>
      <c r="J236" s="17"/>
      <c r="K236" s="18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</row>
    <row r="237" spans="2:32" ht="12.75" customHeight="1" x14ac:dyDescent="0.2">
      <c r="B237" s="32"/>
      <c r="D237" s="16"/>
      <c r="E237" s="16"/>
      <c r="F237" s="40"/>
      <c r="G237" s="40"/>
      <c r="H237" s="17"/>
      <c r="I237" s="19"/>
      <c r="J237" s="17"/>
      <c r="K237" s="18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</row>
    <row r="238" spans="2:32" ht="12.75" customHeight="1" x14ac:dyDescent="0.2">
      <c r="B238" s="32"/>
      <c r="D238" s="16"/>
      <c r="E238" s="16"/>
      <c r="F238" s="40"/>
      <c r="G238" s="40"/>
      <c r="H238" s="17"/>
      <c r="I238" s="19"/>
      <c r="J238" s="17"/>
      <c r="K238" s="18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</row>
    <row r="239" spans="2:32" ht="12.75" customHeight="1" x14ac:dyDescent="0.2">
      <c r="B239" s="32"/>
      <c r="D239" s="16"/>
      <c r="E239" s="16"/>
      <c r="F239" s="40"/>
      <c r="G239" s="40"/>
      <c r="H239" s="17"/>
      <c r="I239" s="19"/>
      <c r="J239" s="17"/>
      <c r="K239" s="18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</row>
    <row r="240" spans="2:32" ht="12.75" customHeight="1" x14ac:dyDescent="0.2">
      <c r="B240" s="32"/>
      <c r="D240" s="16"/>
      <c r="E240" s="16"/>
      <c r="F240" s="40"/>
      <c r="G240" s="40"/>
      <c r="H240" s="17"/>
      <c r="I240" s="19"/>
      <c r="J240" s="17"/>
      <c r="K240" s="18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</row>
    <row r="241" spans="2:32" ht="12.75" customHeight="1" x14ac:dyDescent="0.2">
      <c r="B241" s="32"/>
      <c r="D241" s="16"/>
      <c r="E241" s="16"/>
      <c r="F241" s="40"/>
      <c r="G241" s="40"/>
      <c r="H241" s="17"/>
      <c r="I241" s="19"/>
      <c r="J241" s="17"/>
      <c r="K241" s="18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</row>
    <row r="242" spans="2:32" ht="12.75" customHeight="1" x14ac:dyDescent="0.2">
      <c r="B242" s="32"/>
      <c r="D242" s="16"/>
      <c r="E242" s="16"/>
      <c r="F242" s="40"/>
      <c r="G242" s="40"/>
      <c r="H242" s="17"/>
      <c r="I242" s="19"/>
      <c r="J242" s="17"/>
      <c r="K242" s="18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</row>
    <row r="243" spans="2:32" ht="12.75" customHeight="1" x14ac:dyDescent="0.2">
      <c r="B243" s="32"/>
      <c r="D243" s="16"/>
      <c r="E243" s="16"/>
      <c r="F243" s="40"/>
      <c r="G243" s="40"/>
      <c r="H243" s="17"/>
      <c r="I243" s="19"/>
      <c r="J243" s="17"/>
      <c r="K243" s="18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</row>
    <row r="244" spans="2:32" ht="12.75" customHeight="1" x14ac:dyDescent="0.2">
      <c r="B244" s="32"/>
      <c r="D244" s="16"/>
      <c r="E244" s="16"/>
      <c r="F244" s="40"/>
      <c r="G244" s="40"/>
      <c r="H244" s="17"/>
      <c r="I244" s="19"/>
      <c r="J244" s="17"/>
      <c r="K244" s="18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</row>
    <row r="245" spans="2:32" ht="12.75" customHeight="1" x14ac:dyDescent="0.2">
      <c r="B245" s="32"/>
      <c r="D245" s="16"/>
      <c r="E245" s="16"/>
      <c r="F245" s="40"/>
      <c r="G245" s="40"/>
      <c r="H245" s="17"/>
      <c r="I245" s="19"/>
      <c r="J245" s="17"/>
      <c r="K245" s="18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</row>
    <row r="246" spans="2:32" ht="12.75" customHeight="1" x14ac:dyDescent="0.2">
      <c r="B246" s="32"/>
      <c r="D246" s="16"/>
      <c r="E246" s="16"/>
      <c r="F246" s="40"/>
      <c r="G246" s="40"/>
      <c r="H246" s="17"/>
      <c r="I246" s="19"/>
      <c r="J246" s="17"/>
      <c r="K246" s="18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</row>
    <row r="247" spans="2:32" ht="12.75" customHeight="1" x14ac:dyDescent="0.2">
      <c r="B247" s="32"/>
      <c r="D247" s="16"/>
      <c r="E247" s="16"/>
      <c r="F247" s="40"/>
      <c r="G247" s="40"/>
      <c r="H247" s="17"/>
      <c r="I247" s="19"/>
      <c r="J247" s="17"/>
      <c r="K247" s="18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</row>
    <row r="248" spans="2:32" ht="12.75" customHeight="1" x14ac:dyDescent="0.2">
      <c r="B248" s="32"/>
      <c r="D248" s="16"/>
      <c r="E248" s="16"/>
      <c r="F248" s="40"/>
      <c r="G248" s="40"/>
      <c r="H248" s="17"/>
      <c r="I248" s="19"/>
      <c r="J248" s="17"/>
      <c r="K248" s="18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</row>
    <row r="249" spans="2:32" ht="12.75" customHeight="1" x14ac:dyDescent="0.2">
      <c r="B249" s="32"/>
      <c r="D249" s="16"/>
      <c r="E249" s="16"/>
      <c r="F249" s="40"/>
      <c r="G249" s="40"/>
      <c r="H249" s="17"/>
      <c r="I249" s="19"/>
      <c r="J249" s="17"/>
      <c r="K249" s="18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</row>
    <row r="250" spans="2:32" ht="12.75" customHeight="1" x14ac:dyDescent="0.2">
      <c r="B250" s="32"/>
      <c r="D250" s="16"/>
      <c r="E250" s="16"/>
      <c r="F250" s="40"/>
      <c r="G250" s="40"/>
      <c r="H250" s="17"/>
      <c r="I250" s="19"/>
      <c r="J250" s="17"/>
      <c r="K250" s="18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</row>
    <row r="251" spans="2:32" ht="12.75" customHeight="1" x14ac:dyDescent="0.2">
      <c r="B251" s="32"/>
      <c r="D251" s="16"/>
      <c r="E251" s="16"/>
      <c r="F251" s="40"/>
      <c r="G251" s="40"/>
      <c r="H251" s="17"/>
      <c r="I251" s="19"/>
      <c r="J251" s="17"/>
      <c r="K251" s="18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</row>
    <row r="252" spans="2:32" ht="12.75" customHeight="1" x14ac:dyDescent="0.2">
      <c r="B252" s="32"/>
      <c r="D252" s="16"/>
      <c r="E252" s="16"/>
      <c r="F252" s="40"/>
      <c r="G252" s="40"/>
      <c r="H252" s="17"/>
      <c r="I252" s="19"/>
      <c r="J252" s="17"/>
      <c r="K252" s="18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</row>
    <row r="253" spans="2:32" ht="12.75" customHeight="1" x14ac:dyDescent="0.2">
      <c r="B253" s="32"/>
      <c r="D253" s="16"/>
      <c r="E253" s="16"/>
      <c r="F253" s="40"/>
      <c r="G253" s="40"/>
      <c r="H253" s="17"/>
      <c r="I253" s="19"/>
      <c r="J253" s="17"/>
      <c r="K253" s="18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</row>
    <row r="254" spans="2:32" ht="12.75" customHeight="1" x14ac:dyDescent="0.2">
      <c r="B254" s="32"/>
      <c r="D254" s="16"/>
      <c r="E254" s="16"/>
      <c r="F254" s="40"/>
      <c r="G254" s="40"/>
      <c r="H254" s="17"/>
      <c r="I254" s="19"/>
      <c r="J254" s="17"/>
      <c r="K254" s="18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</row>
    <row r="255" spans="2:32" ht="12.75" customHeight="1" x14ac:dyDescent="0.2">
      <c r="B255" s="32"/>
      <c r="D255" s="16"/>
      <c r="E255" s="16"/>
      <c r="F255" s="40"/>
      <c r="G255" s="40"/>
      <c r="H255" s="17"/>
      <c r="I255" s="19"/>
      <c r="J255" s="17"/>
      <c r="K255" s="18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</row>
    <row r="256" spans="2:32" ht="12.75" customHeight="1" x14ac:dyDescent="0.2">
      <c r="B256" s="32"/>
      <c r="D256" s="16"/>
      <c r="E256" s="16"/>
      <c r="F256" s="40"/>
      <c r="G256" s="40"/>
      <c r="H256" s="17"/>
      <c r="I256" s="19"/>
      <c r="J256" s="17"/>
      <c r="K256" s="18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</row>
    <row r="257" spans="2:32" ht="12.75" customHeight="1" x14ac:dyDescent="0.2">
      <c r="B257" s="32"/>
      <c r="D257" s="16"/>
      <c r="E257" s="16"/>
      <c r="F257" s="40"/>
      <c r="G257" s="40"/>
      <c r="H257" s="17"/>
      <c r="I257" s="19"/>
      <c r="J257" s="17"/>
      <c r="K257" s="18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</row>
    <row r="258" spans="2:32" ht="12.75" customHeight="1" x14ac:dyDescent="0.2">
      <c r="B258" s="32"/>
      <c r="D258" s="16"/>
      <c r="E258" s="16"/>
      <c r="F258" s="40"/>
      <c r="G258" s="40"/>
      <c r="H258" s="17"/>
      <c r="I258" s="19"/>
      <c r="J258" s="17"/>
      <c r="K258" s="18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</row>
    <row r="259" spans="2:32" ht="12.75" customHeight="1" x14ac:dyDescent="0.2">
      <c r="B259" s="32"/>
      <c r="D259" s="16"/>
      <c r="E259" s="16"/>
      <c r="F259" s="40"/>
      <c r="G259" s="40"/>
      <c r="H259" s="17"/>
      <c r="I259" s="19"/>
      <c r="J259" s="17"/>
      <c r="K259" s="18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</row>
    <row r="260" spans="2:32" ht="12.75" customHeight="1" x14ac:dyDescent="0.2">
      <c r="B260" s="32"/>
      <c r="D260" s="16"/>
      <c r="E260" s="16"/>
      <c r="F260" s="40"/>
      <c r="G260" s="40"/>
      <c r="H260" s="17"/>
      <c r="I260" s="19"/>
      <c r="J260" s="17"/>
      <c r="K260" s="18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</row>
    <row r="261" spans="2:32" ht="12.75" customHeight="1" x14ac:dyDescent="0.2">
      <c r="B261" s="32"/>
      <c r="D261" s="16"/>
      <c r="E261" s="16"/>
      <c r="F261" s="40"/>
      <c r="G261" s="40"/>
      <c r="H261" s="17"/>
      <c r="I261" s="19"/>
      <c r="J261" s="17"/>
      <c r="K261" s="18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</row>
    <row r="262" spans="2:32" ht="12.75" customHeight="1" x14ac:dyDescent="0.2">
      <c r="B262" s="32"/>
      <c r="D262" s="16"/>
      <c r="E262" s="16"/>
      <c r="F262" s="40"/>
      <c r="G262" s="40"/>
      <c r="H262" s="17"/>
      <c r="I262" s="19"/>
      <c r="J262" s="17"/>
      <c r="K262" s="18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</row>
    <row r="263" spans="2:32" ht="12.75" customHeight="1" x14ac:dyDescent="0.2">
      <c r="B263" s="32"/>
      <c r="D263" s="16"/>
      <c r="E263" s="16"/>
      <c r="F263" s="40"/>
      <c r="G263" s="40"/>
      <c r="H263" s="17"/>
      <c r="I263" s="19"/>
      <c r="J263" s="17"/>
      <c r="K263" s="18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</row>
    <row r="264" spans="2:32" ht="12.75" customHeight="1" x14ac:dyDescent="0.2">
      <c r="B264" s="32"/>
      <c r="D264" s="16"/>
      <c r="E264" s="16"/>
      <c r="F264" s="40"/>
      <c r="G264" s="40"/>
      <c r="H264" s="17"/>
      <c r="I264" s="19"/>
      <c r="J264" s="17"/>
      <c r="K264" s="18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</row>
    <row r="265" spans="2:32" ht="12.75" customHeight="1" x14ac:dyDescent="0.2">
      <c r="B265" s="32"/>
      <c r="D265" s="16"/>
      <c r="E265" s="16"/>
      <c r="F265" s="40"/>
      <c r="G265" s="40"/>
      <c r="H265" s="17"/>
      <c r="I265" s="19"/>
      <c r="J265" s="17"/>
      <c r="K265" s="18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</row>
    <row r="266" spans="2:32" ht="12.75" customHeight="1" x14ac:dyDescent="0.2">
      <c r="B266" s="32"/>
      <c r="D266" s="16"/>
      <c r="E266" s="16"/>
      <c r="F266" s="40"/>
      <c r="G266" s="40"/>
      <c r="H266" s="17"/>
      <c r="I266" s="19"/>
      <c r="J266" s="17"/>
      <c r="K266" s="18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</row>
    <row r="267" spans="2:32" ht="12.75" customHeight="1" x14ac:dyDescent="0.2">
      <c r="B267" s="32"/>
      <c r="D267" s="16"/>
      <c r="E267" s="16"/>
      <c r="F267" s="40"/>
      <c r="G267" s="40"/>
      <c r="H267" s="17"/>
      <c r="I267" s="19"/>
      <c r="J267" s="17"/>
      <c r="K267" s="18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</row>
    <row r="268" spans="2:32" ht="12.75" customHeight="1" x14ac:dyDescent="0.2">
      <c r="B268" s="32"/>
      <c r="D268" s="16"/>
      <c r="E268" s="16"/>
      <c r="F268" s="40"/>
      <c r="G268" s="40"/>
      <c r="H268" s="17"/>
      <c r="I268" s="19"/>
      <c r="J268" s="17"/>
      <c r="K268" s="18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</row>
    <row r="269" spans="2:32" ht="12.75" customHeight="1" x14ac:dyDescent="0.2">
      <c r="B269" s="32"/>
      <c r="D269" s="16"/>
      <c r="E269" s="16"/>
      <c r="F269" s="40"/>
      <c r="G269" s="40"/>
      <c r="H269" s="17"/>
      <c r="I269" s="19"/>
      <c r="J269" s="17"/>
      <c r="K269" s="18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</row>
    <row r="270" spans="2:32" ht="12.75" customHeight="1" x14ac:dyDescent="0.2">
      <c r="B270" s="32"/>
      <c r="D270" s="16"/>
      <c r="E270" s="16"/>
      <c r="F270" s="40"/>
      <c r="G270" s="40"/>
      <c r="H270" s="17"/>
      <c r="I270" s="19"/>
      <c r="J270" s="17"/>
      <c r="K270" s="18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</row>
    <row r="271" spans="2:32" ht="12.75" customHeight="1" x14ac:dyDescent="0.2">
      <c r="B271" s="32"/>
      <c r="D271" s="16"/>
      <c r="E271" s="16"/>
      <c r="F271" s="40"/>
      <c r="G271" s="40"/>
      <c r="H271" s="17"/>
      <c r="I271" s="19"/>
      <c r="J271" s="17"/>
      <c r="K271" s="18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</row>
    <row r="272" spans="2:32" ht="12.75" customHeight="1" x14ac:dyDescent="0.2">
      <c r="B272" s="32"/>
      <c r="D272" s="16"/>
      <c r="E272" s="16"/>
      <c r="F272" s="40"/>
      <c r="G272" s="40"/>
      <c r="H272" s="17"/>
      <c r="I272" s="19"/>
      <c r="J272" s="17"/>
      <c r="K272" s="18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</row>
    <row r="273" spans="2:32" ht="12.75" customHeight="1" x14ac:dyDescent="0.2">
      <c r="B273" s="32"/>
      <c r="D273" s="16"/>
      <c r="E273" s="16"/>
      <c r="F273" s="40"/>
      <c r="G273" s="40"/>
      <c r="H273" s="17"/>
      <c r="I273" s="19"/>
      <c r="J273" s="17"/>
      <c r="K273" s="18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</row>
    <row r="274" spans="2:32" ht="12.75" customHeight="1" x14ac:dyDescent="0.2">
      <c r="B274" s="32"/>
      <c r="D274" s="16"/>
      <c r="E274" s="16"/>
      <c r="F274" s="40"/>
      <c r="G274" s="40"/>
      <c r="H274" s="17"/>
      <c r="I274" s="19"/>
      <c r="J274" s="17"/>
      <c r="K274" s="18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</row>
    <row r="275" spans="2:32" ht="12.75" customHeight="1" x14ac:dyDescent="0.2">
      <c r="B275" s="32"/>
      <c r="D275" s="16"/>
      <c r="E275" s="16"/>
      <c r="F275" s="40"/>
      <c r="G275" s="40"/>
      <c r="H275" s="17"/>
      <c r="I275" s="19"/>
      <c r="J275" s="17"/>
      <c r="K275" s="18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</row>
    <row r="276" spans="2:32" ht="12.75" customHeight="1" x14ac:dyDescent="0.2">
      <c r="B276" s="32"/>
      <c r="D276" s="16"/>
      <c r="E276" s="16"/>
      <c r="F276" s="40"/>
      <c r="G276" s="40"/>
      <c r="H276" s="17"/>
      <c r="I276" s="19"/>
      <c r="J276" s="17"/>
      <c r="K276" s="18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</row>
    <row r="277" spans="2:32" ht="12.75" customHeight="1" x14ac:dyDescent="0.2">
      <c r="B277" s="32"/>
      <c r="D277" s="16"/>
      <c r="E277" s="16"/>
      <c r="F277" s="40"/>
      <c r="G277" s="40"/>
      <c r="H277" s="17"/>
      <c r="I277" s="19"/>
      <c r="J277" s="17"/>
      <c r="K277" s="18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</row>
    <row r="278" spans="2:32" ht="12.75" customHeight="1" x14ac:dyDescent="0.2">
      <c r="B278" s="32"/>
      <c r="D278" s="16"/>
      <c r="E278" s="16"/>
      <c r="F278" s="40"/>
      <c r="G278" s="40"/>
      <c r="H278" s="17"/>
      <c r="I278" s="19"/>
      <c r="J278" s="17"/>
      <c r="K278" s="18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</row>
    <row r="279" spans="2:32" ht="12.75" customHeight="1" x14ac:dyDescent="0.2">
      <c r="B279" s="32"/>
      <c r="D279" s="16"/>
      <c r="E279" s="16"/>
      <c r="F279" s="40"/>
      <c r="G279" s="40"/>
      <c r="H279" s="17"/>
      <c r="I279" s="19"/>
      <c r="J279" s="17"/>
      <c r="K279" s="18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</row>
    <row r="280" spans="2:32" ht="12.75" customHeight="1" x14ac:dyDescent="0.2">
      <c r="B280" s="32"/>
      <c r="D280" s="16"/>
      <c r="E280" s="16"/>
      <c r="F280" s="40"/>
      <c r="G280" s="40"/>
      <c r="H280" s="17"/>
      <c r="I280" s="19"/>
      <c r="J280" s="17"/>
      <c r="K280" s="18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</row>
    <row r="281" spans="2:32" ht="12.75" customHeight="1" x14ac:dyDescent="0.2">
      <c r="B281" s="32"/>
      <c r="D281" s="16"/>
      <c r="E281" s="16"/>
      <c r="F281" s="40"/>
      <c r="G281" s="40"/>
      <c r="H281" s="17"/>
      <c r="I281" s="19"/>
      <c r="J281" s="17"/>
      <c r="K281" s="18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</row>
    <row r="282" spans="2:32" ht="12.75" customHeight="1" thickBot="1" x14ac:dyDescent="0.25">
      <c r="B282" s="33"/>
      <c r="D282" s="16"/>
      <c r="E282" s="16"/>
      <c r="F282" s="40"/>
      <c r="G282" s="40"/>
      <c r="H282" s="17"/>
      <c r="I282" s="19"/>
      <c r="J282" s="17"/>
      <c r="K282" s="18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</row>
    <row r="283" spans="2:32" ht="12.75" customHeight="1" x14ac:dyDescent="0.2">
      <c r="B283" s="5" t="s">
        <v>11</v>
      </c>
      <c r="D283" s="85" t="s">
        <v>4</v>
      </c>
      <c r="E283" s="86"/>
      <c r="F283" s="86"/>
      <c r="G283" s="86"/>
      <c r="H283" s="86"/>
      <c r="I283" s="86"/>
      <c r="J283" s="86"/>
      <c r="K283" s="20" t="str">
        <f>IF(K207="","",IF(K222="",IF(SUM(COUNTIF(K223:K282,"LS")+COUNTIF(K223:K282,"LUMP"))&gt;0,"LS",""),IF(SUM(K223:K282)&gt;0,ROUNDUP(SUM(K223:K282),0),"")))</f>
        <v/>
      </c>
      <c r="L283" s="20" t="str">
        <f t="shared" ref="L283" si="55">IF(L207="","",IF(L222="",IF(SUM(COUNTIF(L223:L282,"LS")+COUNTIF(L223:L282,"LUMP"))&gt;0,"LS",""),IF(SUM(L223:L282)&gt;0,ROUNDUP(SUM(L223:L282),0),"")))</f>
        <v/>
      </c>
      <c r="M283" s="20" t="str">
        <f t="shared" ref="M283" si="56">IF(M207="","",IF(M222="",IF(SUM(COUNTIF(M223:M282,"LS")+COUNTIF(M223:M282,"LUMP"))&gt;0,"LS",""),IF(SUM(M223:M282)&gt;0,ROUNDUP(SUM(M223:M282),0),"")))</f>
        <v/>
      </c>
      <c r="N283" s="20" t="str">
        <f t="shared" ref="N283" si="57">IF(N207="","",IF(N222="",IF(SUM(COUNTIF(N223:N282,"LS")+COUNTIF(N223:N282,"LUMP"))&gt;0,"LS",""),IF(SUM(N223:N282)&gt;0,ROUNDUP(SUM(N223:N282),0),"")))</f>
        <v/>
      </c>
      <c r="O283" s="20" t="str">
        <f t="shared" ref="O283" si="58">IF(O207="","",IF(O222="",IF(SUM(COUNTIF(O223:O282,"LS")+COUNTIF(O223:O282,"LUMP"))&gt;0,"LS",""),IF(SUM(O223:O282)&gt;0,ROUNDUP(SUM(O223:O282),0),"")))</f>
        <v/>
      </c>
      <c r="P283" s="20" t="str">
        <f t="shared" ref="P283" si="59">IF(P207="","",IF(P222="",IF(SUM(COUNTIF(P223:P282,"LS")+COUNTIF(P223:P282,"LUMP"))&gt;0,"LS",""),IF(SUM(P223:P282)&gt;0,ROUNDUP(SUM(P223:P282),0),"")))</f>
        <v/>
      </c>
      <c r="Q283" s="20" t="str">
        <f t="shared" ref="Q283" si="60">IF(Q207="","",IF(Q222="",IF(SUM(COUNTIF(Q223:Q282,"LS")+COUNTIF(Q223:Q282,"LUMP"))&gt;0,"LS",""),IF(SUM(Q223:Q282)&gt;0,ROUNDUP(SUM(Q223:Q282),0),"")))</f>
        <v/>
      </c>
      <c r="R283" s="20" t="str">
        <f t="shared" ref="R283" si="61">IF(R207="","",IF(R222="",IF(SUM(COUNTIF(R223:R282,"LS")+COUNTIF(R223:R282,"LUMP"))&gt;0,"LS",""),IF(SUM(R223:R282)&gt;0,ROUNDUP(SUM(R223:R282),0),"")))</f>
        <v/>
      </c>
      <c r="S283" s="20" t="str">
        <f t="shared" ref="S283" si="62">IF(S207="","",IF(S222="",IF(SUM(COUNTIF(S223:S282,"LS")+COUNTIF(S223:S282,"LUMP"))&gt;0,"LS",""),IF(SUM(S223:S282)&gt;0,ROUNDUP(SUM(S223:S282),0),"")))</f>
        <v/>
      </c>
      <c r="T283" s="20" t="str">
        <f t="shared" ref="T283" si="63">IF(T207="","",IF(T222="",IF(SUM(COUNTIF(T223:T282,"LS")+COUNTIF(T223:T282,"LUMP"))&gt;0,"LS",""),IF(SUM(T223:T282)&gt;0,ROUNDUP(SUM(T223:T282),0),"")))</f>
        <v/>
      </c>
      <c r="U283" s="20" t="str">
        <f t="shared" ref="U283" si="64">IF(U207="","",IF(U222="",IF(SUM(COUNTIF(U223:U282,"LS")+COUNTIF(U223:U282,"LUMP"))&gt;0,"LS",""),IF(SUM(U223:U282)&gt;0,ROUNDUP(SUM(U223:U282),0),"")))</f>
        <v/>
      </c>
      <c r="V283" s="20" t="str">
        <f t="shared" ref="V283" si="65">IF(V207="","",IF(V222="",IF(SUM(COUNTIF(V223:V282,"LS")+COUNTIF(V223:V282,"LUMP"))&gt;0,"LS",""),IF(SUM(V223:V282)&gt;0,ROUNDUP(SUM(V223:V282),0),"")))</f>
        <v/>
      </c>
      <c r="W283" s="20" t="str">
        <f t="shared" ref="W283" si="66">IF(W207="","",IF(W222="",IF(SUM(COUNTIF(W223:W282,"LS")+COUNTIF(W223:W282,"LUMP"))&gt;0,"LS",""),IF(SUM(W223:W282)&gt;0,ROUNDUP(SUM(W223:W282),0),"")))</f>
        <v/>
      </c>
      <c r="X283" s="20" t="str">
        <f t="shared" ref="X283" si="67">IF(X207="","",IF(X222="",IF(SUM(COUNTIF(X223:X282,"LS")+COUNTIF(X223:X282,"LUMP"))&gt;0,"LS",""),IF(SUM(X223:X282)&gt;0,ROUNDUP(SUM(X223:X282),0),"")))</f>
        <v/>
      </c>
      <c r="Y283" s="20" t="str">
        <f t="shared" ref="Y283" si="68">IF(Y207="","",IF(Y222="",IF(SUM(COUNTIF(Y223:Y282,"LS")+COUNTIF(Y223:Y282,"LUMP"))&gt;0,"LS",""),IF(SUM(Y223:Y282)&gt;0,ROUNDUP(SUM(Y223:Y282),0),"")))</f>
        <v/>
      </c>
      <c r="Z283" s="20" t="str">
        <f t="shared" ref="Z283" si="69">IF(Z207="","",IF(Z222="",IF(SUM(COUNTIF(Z223:Z282,"LS")+COUNTIF(Z223:Z282,"LUMP"))&gt;0,"LS",""),IF(SUM(Z223:Z282)&gt;0,ROUNDUP(SUM(Z223:Z282),0),"")))</f>
        <v/>
      </c>
      <c r="AA283" s="20" t="str">
        <f t="shared" ref="AA283" si="70">IF(AA207="","",IF(AA222="",IF(SUM(COUNTIF(AA223:AA282,"LS")+COUNTIF(AA223:AA282,"LUMP"))&gt;0,"LS",""),IF(SUM(AA223:AA282)&gt;0,ROUNDUP(SUM(AA223:AA282),0),"")))</f>
        <v/>
      </c>
      <c r="AB283" s="20" t="str">
        <f t="shared" ref="AB283" si="71">IF(AB207="","",IF(AB222="",IF(SUM(COUNTIF(AB223:AB282,"LS")+COUNTIF(AB223:AB282,"LUMP"))&gt;0,"LS",""),IF(SUM(AB223:AB282)&gt;0,ROUNDUP(SUM(AB223:AB282),0),"")))</f>
        <v/>
      </c>
      <c r="AC283" s="20"/>
      <c r="AD283" s="20"/>
      <c r="AE283" s="20"/>
      <c r="AF283" s="20" t="str">
        <f t="shared" ref="AF283" si="72">IF(AF207="","",IF(AF222="",IF(SUM(COUNTIF(AF223:AF282,"LS")+COUNTIF(AF223:AF282,"LUMP"))&gt;0,"LS",""),IF(SUM(AF223:AF282)&gt;0,ROUNDUP(SUM(AF223:AF282),0),"")))</f>
        <v/>
      </c>
    </row>
  </sheetData>
  <mergeCells count="150">
    <mergeCell ref="U131:U142"/>
    <mergeCell ref="V131:V142"/>
    <mergeCell ref="O131:O142"/>
    <mergeCell ref="P131:P142"/>
    <mergeCell ref="Q131:Q142"/>
    <mergeCell ref="R131:R142"/>
    <mergeCell ref="S131:S142"/>
    <mergeCell ref="T131:T142"/>
    <mergeCell ref="D81:J81"/>
    <mergeCell ref="U87:U98"/>
    <mergeCell ref="D129:J129"/>
    <mergeCell ref="D130:D143"/>
    <mergeCell ref="E130:E143"/>
    <mergeCell ref="H130:J143"/>
    <mergeCell ref="K131:K142"/>
    <mergeCell ref="L131:L142"/>
    <mergeCell ref="V87:V98"/>
    <mergeCell ref="D7:AF7"/>
    <mergeCell ref="AA11:AA22"/>
    <mergeCell ref="Z11:Z22"/>
    <mergeCell ref="AB11:AB22"/>
    <mergeCell ref="AF11:AF22"/>
    <mergeCell ref="Y11:Y22"/>
    <mergeCell ref="D10:D23"/>
    <mergeCell ref="D8:J8"/>
    <mergeCell ref="D9:J9"/>
    <mergeCell ref="P11:P22"/>
    <mergeCell ref="Q11:Q22"/>
    <mergeCell ref="R11:R22"/>
    <mergeCell ref="S11:S22"/>
    <mergeCell ref="G10:G23"/>
    <mergeCell ref="X11:X22"/>
    <mergeCell ref="T11:T22"/>
    <mergeCell ref="U11:U22"/>
    <mergeCell ref="E10:E23"/>
    <mergeCell ref="AC11:AC22"/>
    <mergeCell ref="AD11:AD22"/>
    <mergeCell ref="AE11:AE22"/>
    <mergeCell ref="H70:J70"/>
    <mergeCell ref="H69:J69"/>
    <mergeCell ref="H67:J67"/>
    <mergeCell ref="O11:O22"/>
    <mergeCell ref="O210:O221"/>
    <mergeCell ref="P210:P221"/>
    <mergeCell ref="Q210:Q221"/>
    <mergeCell ref="R210:R221"/>
    <mergeCell ref="K210:K221"/>
    <mergeCell ref="L210:L221"/>
    <mergeCell ref="M210:M221"/>
    <mergeCell ref="N210:N221"/>
    <mergeCell ref="Q87:Q98"/>
    <mergeCell ref="R87:R98"/>
    <mergeCell ref="M131:M142"/>
    <mergeCell ref="N131:N142"/>
    <mergeCell ref="K87:K98"/>
    <mergeCell ref="L87:L98"/>
    <mergeCell ref="M87:M98"/>
    <mergeCell ref="N87:N98"/>
    <mergeCell ref="O87:O98"/>
    <mergeCell ref="P87:P98"/>
    <mergeCell ref="D127:AF127"/>
    <mergeCell ref="D128:J128"/>
    <mergeCell ref="AF87:AF98"/>
    <mergeCell ref="H105:J105"/>
    <mergeCell ref="H107:J107"/>
    <mergeCell ref="H103:J103"/>
    <mergeCell ref="H101:J101"/>
    <mergeCell ref="W87:W98"/>
    <mergeCell ref="X87:X98"/>
    <mergeCell ref="S87:S98"/>
    <mergeCell ref="T87:T98"/>
    <mergeCell ref="AC87:AC98"/>
    <mergeCell ref="Y87:Y98"/>
    <mergeCell ref="Z87:Z98"/>
    <mergeCell ref="AA87:AA98"/>
    <mergeCell ref="AB87:AB98"/>
    <mergeCell ref="AD87:AD98"/>
    <mergeCell ref="AE87:AE98"/>
    <mergeCell ref="D283:J283"/>
    <mergeCell ref="D204:J204"/>
    <mergeCell ref="D206:AF206"/>
    <mergeCell ref="D207:J207"/>
    <mergeCell ref="AA131:AA142"/>
    <mergeCell ref="AB131:AB142"/>
    <mergeCell ref="AF131:AF142"/>
    <mergeCell ref="W131:W142"/>
    <mergeCell ref="X131:X142"/>
    <mergeCell ref="Y131:Y142"/>
    <mergeCell ref="Z131:Z142"/>
    <mergeCell ref="AA210:AA221"/>
    <mergeCell ref="AB210:AB221"/>
    <mergeCell ref="AF210:AF221"/>
    <mergeCell ref="W210:W221"/>
    <mergeCell ref="X210:X221"/>
    <mergeCell ref="Y210:Y221"/>
    <mergeCell ref="Z210:Z221"/>
    <mergeCell ref="S210:S221"/>
    <mergeCell ref="T210:T221"/>
    <mergeCell ref="U210:U221"/>
    <mergeCell ref="V210:V221"/>
    <mergeCell ref="D208:J208"/>
    <mergeCell ref="D209:D222"/>
    <mergeCell ref="B10:B23"/>
    <mergeCell ref="B86:B99"/>
    <mergeCell ref="B130:B143"/>
    <mergeCell ref="B209:B222"/>
    <mergeCell ref="D83:AF83"/>
    <mergeCell ref="D84:J84"/>
    <mergeCell ref="D85:J85"/>
    <mergeCell ref="D86:D99"/>
    <mergeCell ref="W11:W22"/>
    <mergeCell ref="H38:J38"/>
    <mergeCell ref="H36:J36"/>
    <mergeCell ref="H111:J111"/>
    <mergeCell ref="H109:J109"/>
    <mergeCell ref="E209:E222"/>
    <mergeCell ref="H209:J222"/>
    <mergeCell ref="E86:E99"/>
    <mergeCell ref="H86:J99"/>
    <mergeCell ref="D125:J125"/>
    <mergeCell ref="V11:V22"/>
    <mergeCell ref="M11:M22"/>
    <mergeCell ref="N11:N22"/>
    <mergeCell ref="H47:J47"/>
    <mergeCell ref="H46:J46"/>
    <mergeCell ref="H44:J44"/>
    <mergeCell ref="H59:J59"/>
    <mergeCell ref="H57:J57"/>
    <mergeCell ref="H55:J55"/>
    <mergeCell ref="H53:J53"/>
    <mergeCell ref="H51:J51"/>
    <mergeCell ref="H49:J49"/>
    <mergeCell ref="K11:K22"/>
    <mergeCell ref="L11:L22"/>
    <mergeCell ref="H77:J77"/>
    <mergeCell ref="H75:J75"/>
    <mergeCell ref="H74:J74"/>
    <mergeCell ref="H72:J72"/>
    <mergeCell ref="H10:J23"/>
    <mergeCell ref="H65:J65"/>
    <mergeCell ref="H63:J63"/>
    <mergeCell ref="H42:J42"/>
    <mergeCell ref="H40:J40"/>
    <mergeCell ref="H61:J61"/>
    <mergeCell ref="H26:J26"/>
    <mergeCell ref="H30:J30"/>
    <mergeCell ref="H34:J34"/>
    <mergeCell ref="H32:J32"/>
    <mergeCell ref="H28:J28"/>
    <mergeCell ref="H24:J2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AF24:AF83 D105:X105 D106:X106 AF105:AF108 Z105:AC106 D107:AC112 D24:AC80 AF111:AF112 AF86:AF104 D82:AC104 D81:U81 AC81" unlockedFormula="1"/>
    <ignoredError sqref="Q12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Walterbusch</cp:lastModifiedBy>
  <cp:lastPrinted>2015-05-18T13:50:30Z</cp:lastPrinted>
  <dcterms:created xsi:type="dcterms:W3CDTF">2005-09-27T11:52:28Z</dcterms:created>
  <dcterms:modified xsi:type="dcterms:W3CDTF">2022-08-01T20:23:53Z</dcterms:modified>
</cp:coreProperties>
</file>